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IPHAN\PAC SELEÇÕES\01450.004552.2024.37 - IGREJA DE SANT'ANA CHAPADA\"/>
    </mc:Choice>
  </mc:AlternateContent>
  <xr:revisionPtr revIDLastSave="0" documentId="8_{CF0CC0FB-A214-4660-B781-9B32347FC6F7}" xr6:coauthVersionLast="47" xr6:coauthVersionMax="47" xr10:uidLastSave="{00000000-0000-0000-0000-000000000000}"/>
  <bookViews>
    <workbookView xWindow="-120" yWindow="-120" windowWidth="29040" windowHeight="15840" xr2:uid="{00000000-000D-0000-FFFF-FFFF00000000}"/>
    <workbookView xWindow="-120" yWindow="-120" windowWidth="29040" windowHeight="15840" xr2:uid="{DC6DE88B-1FDB-4B74-8795-54A5C97E7D88}"/>
    <workbookView xWindow="28680" yWindow="2880" windowWidth="20730" windowHeight="11160" firstSheet="1" activeTab="2" xr2:uid="{E988C8E3-85BD-4480-91C0-CDD65DD0C804}"/>
  </bookViews>
  <sheets>
    <sheet name="Planilha de Preço" sheetId="46" r:id="rId1"/>
    <sheet name="Orçamento por Disciplina" sheetId="49" r:id="rId2"/>
    <sheet name="Estimativa meses de trabalhado" sheetId="43" r:id="rId3"/>
    <sheet name="Cálculo do fator &quot;K&quot;" sheetId="41" r:id="rId4"/>
    <sheet name="Cronograma Físico Financeiro" sheetId="50" r:id="rId5"/>
  </sheets>
  <definedNames>
    <definedName name="_xlnm.Print_Area" localSheetId="3">'Cálculo do fator "K"'!$A$1:$L$38</definedName>
    <definedName name="_xlnm.Print_Area" localSheetId="4">'Cronograma Físico Financeiro'!$B$2:$S$56</definedName>
    <definedName name="_xlnm.Print_Area" localSheetId="2">'Estimativa meses de trabalhado'!$A$1:$E$138</definedName>
    <definedName name="_xlnm.Print_Area" localSheetId="1">'Orçamento por Disciplina'!$A$1:$I$140</definedName>
    <definedName name="_xlnm.Print_Area" localSheetId="0">'Planilha de Preço'!$A$1:$J$77</definedName>
    <definedName name="_xlnm.Print_Titles" localSheetId="2">'Estimativa meses de trabalhado'!$1:$5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S3" i="46" l="1"/>
  <c r="S2" i="46"/>
  <c r="R48" i="50"/>
  <c r="P49" i="50"/>
  <c r="L6" i="50"/>
  <c r="L7" i="50"/>
  <c r="L8" i="50"/>
  <c r="L9" i="50"/>
  <c r="L10" i="50"/>
  <c r="L11" i="50"/>
  <c r="L12" i="50"/>
  <c r="L13" i="50"/>
  <c r="L14" i="50"/>
  <c r="L15" i="50"/>
  <c r="L16" i="50"/>
  <c r="L17" i="50"/>
  <c r="L18" i="50"/>
  <c r="L19" i="50"/>
  <c r="L20" i="50"/>
  <c r="L21" i="50"/>
  <c r="L22" i="50"/>
  <c r="L23" i="50"/>
  <c r="L24" i="50"/>
  <c r="L25" i="50"/>
  <c r="L26" i="50"/>
  <c r="L27" i="50"/>
  <c r="L28" i="50"/>
  <c r="L29" i="50"/>
  <c r="L30" i="50"/>
  <c r="L31" i="50"/>
  <c r="L32" i="50"/>
  <c r="L33" i="50"/>
  <c r="L34" i="50"/>
  <c r="L35" i="50"/>
  <c r="L36" i="50"/>
  <c r="L37" i="50"/>
  <c r="L38" i="50"/>
  <c r="L39" i="50"/>
  <c r="L40" i="50"/>
  <c r="L41" i="50"/>
  <c r="L42" i="50"/>
  <c r="L43" i="50"/>
  <c r="L44" i="50"/>
  <c r="L45" i="50"/>
  <c r="L46" i="50"/>
  <c r="L47" i="50"/>
  <c r="J6" i="50"/>
  <c r="J7" i="50"/>
  <c r="J8" i="50"/>
  <c r="J9" i="50"/>
  <c r="J10" i="50"/>
  <c r="J11" i="50"/>
  <c r="J12" i="50"/>
  <c r="J13" i="50"/>
  <c r="J14" i="50"/>
  <c r="J15" i="50"/>
  <c r="J16" i="50"/>
  <c r="J17" i="50"/>
  <c r="J18" i="50"/>
  <c r="J19" i="50"/>
  <c r="J20" i="50"/>
  <c r="J21" i="50"/>
  <c r="J22" i="50"/>
  <c r="J23" i="50"/>
  <c r="J24" i="50"/>
  <c r="J25" i="50"/>
  <c r="J26" i="50"/>
  <c r="J27" i="50"/>
  <c r="J28" i="50"/>
  <c r="J29" i="50"/>
  <c r="J30" i="50"/>
  <c r="J31" i="50"/>
  <c r="J32" i="50"/>
  <c r="J33" i="50"/>
  <c r="J34" i="50"/>
  <c r="J35" i="50"/>
  <c r="J36" i="50"/>
  <c r="J37" i="50"/>
  <c r="J38" i="50"/>
  <c r="J39" i="50"/>
  <c r="J40" i="50"/>
  <c r="J41" i="50"/>
  <c r="J42" i="50"/>
  <c r="J43" i="50"/>
  <c r="J44" i="50"/>
  <c r="J45" i="50"/>
  <c r="J46" i="50"/>
  <c r="J47" i="50"/>
  <c r="J5" i="50"/>
  <c r="H6" i="50"/>
  <c r="H7" i="50"/>
  <c r="H8" i="50"/>
  <c r="H9" i="50"/>
  <c r="H10" i="50"/>
  <c r="H11" i="50"/>
  <c r="H12" i="50"/>
  <c r="H13" i="50"/>
  <c r="H14" i="50"/>
  <c r="H15" i="50"/>
  <c r="H16" i="50"/>
  <c r="H17" i="50"/>
  <c r="H18" i="50"/>
  <c r="H19" i="50"/>
  <c r="H20" i="50"/>
  <c r="H21" i="50"/>
  <c r="H22" i="50"/>
  <c r="H23" i="50"/>
  <c r="H24" i="50"/>
  <c r="H25" i="50"/>
  <c r="H26" i="50"/>
  <c r="H27" i="50"/>
  <c r="H28" i="50"/>
  <c r="H29" i="50"/>
  <c r="H30" i="50"/>
  <c r="H31" i="50"/>
  <c r="H32" i="50"/>
  <c r="H33" i="50"/>
  <c r="H34" i="50"/>
  <c r="H35" i="50"/>
  <c r="H36" i="50"/>
  <c r="H37" i="50"/>
  <c r="H38" i="50"/>
  <c r="H39" i="50"/>
  <c r="H40" i="50"/>
  <c r="H41" i="50"/>
  <c r="H42" i="50"/>
  <c r="H43" i="50"/>
  <c r="H44" i="50"/>
  <c r="H45" i="50"/>
  <c r="H46" i="50"/>
  <c r="H47" i="50"/>
  <c r="H5" i="50"/>
  <c r="F6" i="50"/>
  <c r="F7" i="50"/>
  <c r="F8" i="50"/>
  <c r="F9" i="50"/>
  <c r="F10" i="50"/>
  <c r="F11" i="50"/>
  <c r="F12" i="50"/>
  <c r="F13" i="50"/>
  <c r="F14" i="50"/>
  <c r="F15" i="50"/>
  <c r="F16" i="50"/>
  <c r="F17" i="50"/>
  <c r="F18" i="50"/>
  <c r="F19" i="50"/>
  <c r="F20" i="50"/>
  <c r="F21" i="50"/>
  <c r="F22" i="50"/>
  <c r="F23" i="50"/>
  <c r="F24" i="50"/>
  <c r="F25" i="50"/>
  <c r="F26" i="50"/>
  <c r="F27" i="50"/>
  <c r="F28" i="50"/>
  <c r="F29" i="50"/>
  <c r="F30" i="50"/>
  <c r="F31" i="50"/>
  <c r="F32" i="50"/>
  <c r="F33" i="50"/>
  <c r="F34" i="50"/>
  <c r="F35" i="50"/>
  <c r="F36" i="50"/>
  <c r="F37" i="50"/>
  <c r="F38" i="50"/>
  <c r="F39" i="50"/>
  <c r="F40" i="50"/>
  <c r="F41" i="50"/>
  <c r="F42" i="50"/>
  <c r="F43" i="50"/>
  <c r="F44" i="50"/>
  <c r="F45" i="50"/>
  <c r="F46" i="50"/>
  <c r="F47" i="50"/>
  <c r="F5" i="50"/>
  <c r="N6" i="50"/>
  <c r="N7" i="50"/>
  <c r="N8" i="50"/>
  <c r="N9" i="50"/>
  <c r="N10" i="50"/>
  <c r="N11" i="50"/>
  <c r="N12" i="50"/>
  <c r="N13" i="50"/>
  <c r="N14" i="50"/>
  <c r="N15" i="50"/>
  <c r="N16" i="50"/>
  <c r="N17" i="50"/>
  <c r="N18" i="50"/>
  <c r="N19" i="50"/>
  <c r="N20" i="50"/>
  <c r="N21" i="50"/>
  <c r="N22" i="50"/>
  <c r="N23" i="50"/>
  <c r="N24" i="50"/>
  <c r="N25" i="50"/>
  <c r="N26" i="50"/>
  <c r="N27" i="50"/>
  <c r="N28" i="50"/>
  <c r="N29" i="50"/>
  <c r="N30" i="50"/>
  <c r="N31" i="50"/>
  <c r="N32" i="50"/>
  <c r="N33" i="50"/>
  <c r="N34" i="50"/>
  <c r="N35" i="50"/>
  <c r="N36" i="50"/>
  <c r="N37" i="50"/>
  <c r="N38" i="50"/>
  <c r="N39" i="50"/>
  <c r="N40" i="50"/>
  <c r="N41" i="50"/>
  <c r="N42" i="50"/>
  <c r="N43" i="50"/>
  <c r="N44" i="50"/>
  <c r="N45" i="50"/>
  <c r="N46" i="50"/>
  <c r="N47" i="50"/>
  <c r="N5" i="50"/>
  <c r="L5" i="50"/>
  <c r="I110" i="49"/>
  <c r="I112" i="49"/>
  <c r="I114" i="49"/>
  <c r="I116" i="49"/>
  <c r="I118" i="49"/>
  <c r="I120" i="49"/>
  <c r="I123" i="49"/>
  <c r="I122" i="49"/>
  <c r="I125" i="49"/>
  <c r="I126" i="49"/>
  <c r="I128" i="49"/>
  <c r="I129" i="49"/>
  <c r="I131" i="49"/>
  <c r="E129" i="43"/>
  <c r="F131" i="49" s="1"/>
  <c r="E127" i="43"/>
  <c r="F129" i="49" s="1"/>
  <c r="E126" i="43"/>
  <c r="E124" i="43"/>
  <c r="F126" i="49" s="1"/>
  <c r="E123" i="43"/>
  <c r="E121" i="43"/>
  <c r="E120" i="43"/>
  <c r="F122" i="49" s="1"/>
  <c r="E118" i="43"/>
  <c r="E116" i="43"/>
  <c r="F118" i="49" s="1"/>
  <c r="E114" i="43"/>
  <c r="E112" i="43"/>
  <c r="E110" i="43"/>
  <c r="E108" i="43"/>
  <c r="E107" i="43"/>
  <c r="F109" i="49" s="1"/>
  <c r="I109" i="49" s="1"/>
  <c r="E105" i="43"/>
  <c r="E103" i="43"/>
  <c r="F105" i="49" s="1"/>
  <c r="I105" i="49" s="1"/>
  <c r="E101" i="43"/>
  <c r="F103" i="49" s="1"/>
  <c r="I103" i="49" s="1"/>
  <c r="E99" i="43"/>
  <c r="E97" i="43"/>
  <c r="E96" i="43"/>
  <c r="E94" i="43"/>
  <c r="E93" i="43"/>
  <c r="E91" i="43"/>
  <c r="F93" i="49" s="1"/>
  <c r="I93" i="49" s="1"/>
  <c r="E89" i="43"/>
  <c r="F91" i="49" s="1"/>
  <c r="I91" i="49" s="1"/>
  <c r="E88" i="43"/>
  <c r="F90" i="49" s="1"/>
  <c r="I90" i="49" s="1"/>
  <c r="E87" i="43"/>
  <c r="E85" i="43"/>
  <c r="E83" i="43"/>
  <c r="E82" i="43"/>
  <c r="E80" i="43"/>
  <c r="E79" i="43"/>
  <c r="F81" i="49"/>
  <c r="I81" i="49" s="1"/>
  <c r="E77" i="43"/>
  <c r="E75" i="43"/>
  <c r="E73" i="43"/>
  <c r="F75" i="49" s="1"/>
  <c r="I75" i="49" s="1"/>
  <c r="E71" i="43"/>
  <c r="E69" i="43"/>
  <c r="F71" i="49" s="1"/>
  <c r="I71" i="49" s="1"/>
  <c r="E67" i="43"/>
  <c r="E66" i="43"/>
  <c r="E65" i="43"/>
  <c r="E63" i="43"/>
  <c r="E61" i="43"/>
  <c r="F63" i="49" s="1"/>
  <c r="I63" i="49" s="1"/>
  <c r="E59" i="43"/>
  <c r="E57" i="43"/>
  <c r="F59" i="49" s="1"/>
  <c r="I59" i="49" s="1"/>
  <c r="E55" i="43"/>
  <c r="E54" i="43"/>
  <c r="F56" i="49" s="1"/>
  <c r="I56" i="49" s="1"/>
  <c r="E52" i="43"/>
  <c r="E51" i="43"/>
  <c r="E49" i="43"/>
  <c r="F51" i="49" s="1"/>
  <c r="I51" i="49" s="1"/>
  <c r="E47" i="43"/>
  <c r="F49" i="49" s="1"/>
  <c r="I49" i="49" s="1"/>
  <c r="E46" i="43"/>
  <c r="E45" i="43"/>
  <c r="E43" i="43"/>
  <c r="E42" i="43"/>
  <c r="E40" i="43"/>
  <c r="E39" i="43"/>
  <c r="E38" i="43"/>
  <c r="F40" i="49" s="1"/>
  <c r="I40" i="49" s="1"/>
  <c r="E37" i="43"/>
  <c r="F39" i="49" s="1"/>
  <c r="I39" i="49" s="1"/>
  <c r="E35" i="43"/>
  <c r="E34" i="43"/>
  <c r="E33" i="43"/>
  <c r="E32" i="43"/>
  <c r="F34" i="49" s="1"/>
  <c r="I34" i="49" s="1"/>
  <c r="E30" i="43"/>
  <c r="E29" i="43"/>
  <c r="E28" i="43"/>
  <c r="E27" i="43"/>
  <c r="F29" i="49" s="1"/>
  <c r="I29" i="49" s="1"/>
  <c r="E25" i="43"/>
  <c r="E24" i="43"/>
  <c r="E23" i="43"/>
  <c r="E21" i="43"/>
  <c r="F23" i="49" s="1"/>
  <c r="I23" i="49" s="1"/>
  <c r="F53" i="49"/>
  <c r="F54" i="49"/>
  <c r="F57" i="49"/>
  <c r="F61" i="49"/>
  <c r="I61" i="49" s="1"/>
  <c r="F65" i="49"/>
  <c r="I65" i="49" s="1"/>
  <c r="F67" i="49"/>
  <c r="I67" i="49" s="1"/>
  <c r="F68" i="49"/>
  <c r="F69" i="49"/>
  <c r="F73" i="49"/>
  <c r="I73" i="49" s="1"/>
  <c r="F77" i="49"/>
  <c r="I77" i="49" s="1"/>
  <c r="F79" i="49"/>
  <c r="F82" i="49"/>
  <c r="F84" i="49"/>
  <c r="I84" i="49" s="1"/>
  <c r="F85" i="49"/>
  <c r="F87" i="49"/>
  <c r="I87" i="49" s="1"/>
  <c r="F89" i="49"/>
  <c r="F95" i="49"/>
  <c r="I95" i="49" s="1"/>
  <c r="F96" i="49"/>
  <c r="F98" i="49"/>
  <c r="F99" i="49"/>
  <c r="I99" i="49" s="1"/>
  <c r="F101" i="49"/>
  <c r="I101" i="49" s="1"/>
  <c r="F107" i="49"/>
  <c r="I107" i="49" s="1"/>
  <c r="F110" i="49"/>
  <c r="F112" i="49"/>
  <c r="F114" i="49"/>
  <c r="F116" i="49"/>
  <c r="F120" i="49"/>
  <c r="F123" i="49"/>
  <c r="F125" i="49"/>
  <c r="F128" i="49"/>
  <c r="F48" i="49"/>
  <c r="F47" i="49"/>
  <c r="I47" i="49" s="1"/>
  <c r="F45" i="49"/>
  <c r="F44" i="49"/>
  <c r="I44" i="49" s="1"/>
  <c r="F41" i="49"/>
  <c r="I41" i="49" s="1"/>
  <c r="F42" i="49"/>
  <c r="F35" i="49"/>
  <c r="F36" i="49"/>
  <c r="F37" i="49"/>
  <c r="I37" i="49" s="1"/>
  <c r="F30" i="49"/>
  <c r="F31" i="49"/>
  <c r="F32" i="49"/>
  <c r="I32" i="49" s="1"/>
  <c r="F26" i="49"/>
  <c r="F27" i="49"/>
  <c r="F25" i="49"/>
  <c r="I25" i="49" s="1"/>
  <c r="I98" i="49"/>
  <c r="I96" i="49"/>
  <c r="I89" i="49"/>
  <c r="I85" i="49"/>
  <c r="I82" i="49"/>
  <c r="I79" i="49"/>
  <c r="I69" i="49"/>
  <c r="I68" i="49"/>
  <c r="I57" i="49"/>
  <c r="I54" i="49"/>
  <c r="I53" i="49"/>
  <c r="I48" i="49"/>
  <c r="I45" i="49"/>
  <c r="I42" i="49"/>
  <c r="I36" i="49"/>
  <c r="I35" i="49"/>
  <c r="I31" i="49"/>
  <c r="I30" i="49"/>
  <c r="I27" i="49"/>
  <c r="I26" i="49"/>
  <c r="R46" i="50"/>
  <c r="R47" i="50"/>
  <c r="P46" i="50"/>
  <c r="P47" i="50"/>
  <c r="B22" i="49" l="1"/>
  <c r="B5" i="50" s="1"/>
  <c r="B24" i="49"/>
  <c r="B28" i="49"/>
  <c r="B33" i="49"/>
  <c r="B8" i="50" s="1"/>
  <c r="B38" i="49"/>
  <c r="B9" i="50" s="1"/>
  <c r="B43" i="49"/>
  <c r="B10" i="50" s="1"/>
  <c r="B46" i="49"/>
  <c r="B50" i="49"/>
  <c r="B52" i="49"/>
  <c r="B13" i="50" s="1"/>
  <c r="B55" i="49"/>
  <c r="B14" i="50" s="1"/>
  <c r="B58" i="49"/>
  <c r="B60" i="49"/>
  <c r="B16" i="50" s="1"/>
  <c r="B62" i="49"/>
  <c r="B17" i="50" s="1"/>
  <c r="B64" i="49"/>
  <c r="B18" i="50" s="1"/>
  <c r="B66" i="49"/>
  <c r="B19" i="50" s="1"/>
  <c r="B70" i="49"/>
  <c r="B72" i="49"/>
  <c r="B21" i="50" s="1"/>
  <c r="B74" i="49"/>
  <c r="B22" i="50" s="1"/>
  <c r="B76" i="49"/>
  <c r="B23" i="50" s="1"/>
  <c r="B78" i="49"/>
  <c r="B80" i="49"/>
  <c r="B25" i="50" s="1"/>
  <c r="B83" i="49"/>
  <c r="B26" i="50" s="1"/>
  <c r="B86" i="49"/>
  <c r="B27" i="50" s="1"/>
  <c r="B88" i="49"/>
  <c r="B28" i="50" s="1"/>
  <c r="B92" i="49"/>
  <c r="B29" i="50" s="1"/>
  <c r="B94" i="49"/>
  <c r="B97" i="49"/>
  <c r="B100" i="49"/>
  <c r="B102" i="49"/>
  <c r="B33" i="50" s="1"/>
  <c r="B104" i="49"/>
  <c r="B34" i="50" s="1"/>
  <c r="B106" i="49"/>
  <c r="B108" i="49"/>
  <c r="B111" i="49"/>
  <c r="B37" i="50" s="1"/>
  <c r="B113" i="49"/>
  <c r="B38" i="50" s="1"/>
  <c r="B115" i="49"/>
  <c r="B39" i="50" s="1"/>
  <c r="B117" i="49"/>
  <c r="B119" i="49"/>
  <c r="B41" i="50" s="1"/>
  <c r="B121" i="49"/>
  <c r="B42" i="50" s="1"/>
  <c r="B124" i="49"/>
  <c r="B43" i="50" s="1"/>
  <c r="B127" i="49"/>
  <c r="B44" i="50" s="1"/>
  <c r="B130" i="49"/>
  <c r="B45" i="50" s="1"/>
  <c r="C42" i="50"/>
  <c r="C41" i="50"/>
  <c r="C7" i="50"/>
  <c r="C25" i="50"/>
  <c r="B6" i="50"/>
  <c r="B11" i="50"/>
  <c r="B35" i="50"/>
  <c r="E32" i="49"/>
  <c r="I12" i="49" s="1"/>
  <c r="E25" i="49"/>
  <c r="E26" i="49"/>
  <c r="E27" i="49"/>
  <c r="I17" i="49" s="1"/>
  <c r="E29" i="49"/>
  <c r="E30" i="49"/>
  <c r="E31" i="49"/>
  <c r="E34" i="49"/>
  <c r="E35" i="49"/>
  <c r="E36" i="49"/>
  <c r="E37" i="49"/>
  <c r="E39" i="49"/>
  <c r="E40" i="49"/>
  <c r="E41" i="49"/>
  <c r="E42" i="49"/>
  <c r="E44" i="49"/>
  <c r="E45" i="49"/>
  <c r="E47" i="49"/>
  <c r="E48" i="49"/>
  <c r="E49" i="49"/>
  <c r="E51" i="49"/>
  <c r="E53" i="49"/>
  <c r="E54" i="49"/>
  <c r="E56" i="49"/>
  <c r="E57" i="49"/>
  <c r="E59" i="49"/>
  <c r="E61" i="49"/>
  <c r="E63" i="49"/>
  <c r="E65" i="49"/>
  <c r="E67" i="49"/>
  <c r="E68" i="49"/>
  <c r="E69" i="49"/>
  <c r="E71" i="49"/>
  <c r="E73" i="49"/>
  <c r="E75" i="49"/>
  <c r="E77" i="49"/>
  <c r="E79" i="49"/>
  <c r="E81" i="49"/>
  <c r="E82" i="49"/>
  <c r="E84" i="49"/>
  <c r="E85" i="49"/>
  <c r="E87" i="49"/>
  <c r="E89" i="49"/>
  <c r="E90" i="49"/>
  <c r="E91" i="49"/>
  <c r="E93" i="49"/>
  <c r="E95" i="49"/>
  <c r="E96" i="49"/>
  <c r="E98" i="49"/>
  <c r="E99" i="49"/>
  <c r="E101" i="49"/>
  <c r="E103" i="49"/>
  <c r="E105" i="49"/>
  <c r="E107" i="49"/>
  <c r="E109" i="49"/>
  <c r="E110" i="49"/>
  <c r="E112" i="49"/>
  <c r="E114" i="49"/>
  <c r="E116" i="49"/>
  <c r="E118" i="49"/>
  <c r="E120" i="49"/>
  <c r="E122" i="49"/>
  <c r="E123" i="49"/>
  <c r="E125" i="49"/>
  <c r="E126" i="49"/>
  <c r="E128" i="49"/>
  <c r="E129" i="49"/>
  <c r="E131" i="49"/>
  <c r="E23" i="49"/>
  <c r="I11" i="49" s="1"/>
  <c r="C45" i="50"/>
  <c r="C44" i="50"/>
  <c r="C43" i="50"/>
  <c r="C40" i="50"/>
  <c r="C39" i="50"/>
  <c r="C38" i="50"/>
  <c r="C37" i="50"/>
  <c r="C36" i="50"/>
  <c r="C35" i="50"/>
  <c r="C34" i="50"/>
  <c r="C33" i="50"/>
  <c r="C32" i="50"/>
  <c r="C31" i="50"/>
  <c r="B31" i="50"/>
  <c r="C30" i="50"/>
  <c r="C29" i="50"/>
  <c r="C28" i="50"/>
  <c r="C27" i="50"/>
  <c r="C26" i="50"/>
  <c r="C24" i="50"/>
  <c r="C23" i="50"/>
  <c r="C22" i="50"/>
  <c r="C21" i="50"/>
  <c r="C20" i="50"/>
  <c r="C19" i="50"/>
  <c r="C18" i="50"/>
  <c r="C17" i="50"/>
  <c r="C16" i="50"/>
  <c r="C15" i="50"/>
  <c r="C14" i="50"/>
  <c r="C13" i="50"/>
  <c r="C12" i="50"/>
  <c r="C11" i="50"/>
  <c r="C10" i="50"/>
  <c r="C9" i="50"/>
  <c r="C8" i="50"/>
  <c r="C6" i="50"/>
  <c r="B7" i="50"/>
  <c r="C5" i="50"/>
  <c r="E15" i="43"/>
  <c r="E16" i="43"/>
  <c r="E18" i="43"/>
  <c r="E12" i="43"/>
  <c r="E17" i="43"/>
  <c r="E11" i="43"/>
  <c r="H12" i="49" l="1"/>
  <c r="I14" i="49"/>
  <c r="I8" i="49"/>
  <c r="I15" i="49"/>
  <c r="I10" i="49"/>
  <c r="I13" i="49"/>
  <c r="H9" i="49"/>
  <c r="B12" i="50"/>
  <c r="I9" i="49"/>
  <c r="B32" i="50"/>
  <c r="B15" i="50"/>
  <c r="B20" i="50"/>
  <c r="B24" i="50"/>
  <c r="B36" i="50"/>
  <c r="B40" i="50"/>
  <c r="H18" i="49"/>
  <c r="H16" i="49"/>
  <c r="H11" i="49"/>
  <c r="B30" i="50"/>
  <c r="H15" i="49"/>
  <c r="I16" i="49"/>
  <c r="E9" i="43"/>
  <c r="H8" i="49"/>
  <c r="H10" i="49"/>
  <c r="H17" i="49"/>
  <c r="I18" i="49"/>
  <c r="E132" i="49"/>
  <c r="H13" i="49"/>
  <c r="H14" i="49"/>
  <c r="E14" i="43"/>
  <c r="E10" i="43"/>
  <c r="E13" i="43"/>
  <c r="E8" i="43"/>
  <c r="F132" i="49" l="1"/>
  <c r="H19" i="49"/>
  <c r="G35" i="46"/>
  <c r="G34" i="46"/>
  <c r="G25" i="46"/>
  <c r="G24" i="46"/>
  <c r="D18" i="43"/>
  <c r="E17" i="46" s="1"/>
  <c r="D17" i="43"/>
  <c r="E15" i="46" s="1"/>
  <c r="D16" i="43"/>
  <c r="E14" i="46" s="1"/>
  <c r="D15" i="43"/>
  <c r="E13" i="46" s="1"/>
  <c r="D14" i="43"/>
  <c r="D13" i="43"/>
  <c r="D12" i="43"/>
  <c r="E16" i="46" s="1"/>
  <c r="D11" i="43"/>
  <c r="D10" i="43"/>
  <c r="D9" i="43"/>
  <c r="D8" i="43"/>
  <c r="J56" i="46"/>
  <c r="F53" i="46" s="1"/>
  <c r="H53" i="46" s="1"/>
  <c r="J53" i="46" s="1"/>
  <c r="D131" i="43"/>
  <c r="F52" i="46" l="1"/>
  <c r="H52" i="46" s="1"/>
  <c r="J52" i="46" s="1"/>
  <c r="I19" i="49"/>
  <c r="F13" i="46"/>
  <c r="G118" i="49"/>
  <c r="G77" i="49"/>
  <c r="G27" i="49"/>
  <c r="G31" i="49"/>
  <c r="F47" i="46"/>
  <c r="H47" i="46" s="1"/>
  <c r="J47" i="46" s="1"/>
  <c r="F54" i="46"/>
  <c r="H54" i="46" s="1"/>
  <c r="J54" i="46" s="1"/>
  <c r="F55" i="46"/>
  <c r="H55" i="46" s="1"/>
  <c r="J55" i="46" s="1"/>
  <c r="F51" i="46"/>
  <c r="H51" i="46" s="1"/>
  <c r="J51" i="46" s="1"/>
  <c r="E11" i="46"/>
  <c r="F14" i="46"/>
  <c r="G14" i="46" s="1"/>
  <c r="G61" i="49"/>
  <c r="G13" i="46"/>
  <c r="E12" i="46"/>
  <c r="E8" i="46"/>
  <c r="D7" i="43"/>
  <c r="F15" i="46"/>
  <c r="G15" i="46" s="1"/>
  <c r="G120" i="49" l="1"/>
  <c r="G116" i="49"/>
  <c r="G109" i="49"/>
  <c r="G79" i="49"/>
  <c r="G75" i="49"/>
  <c r="G65" i="49"/>
  <c r="G114" i="49"/>
  <c r="G107" i="49"/>
  <c r="G73" i="49"/>
  <c r="G129" i="49"/>
  <c r="G126" i="49"/>
  <c r="G123" i="49"/>
  <c r="G85" i="49"/>
  <c r="G82" i="49"/>
  <c r="G68" i="49"/>
  <c r="G96" i="49"/>
  <c r="G90" i="49"/>
  <c r="F8" i="46"/>
  <c r="G8" i="46" s="1"/>
  <c r="G26" i="49"/>
  <c r="G99" i="49"/>
  <c r="G57" i="49"/>
  <c r="G54" i="49"/>
  <c r="G48" i="49"/>
  <c r="G45" i="49"/>
  <c r="G40" i="49"/>
  <c r="G35" i="49"/>
  <c r="G30" i="49"/>
  <c r="F12" i="46"/>
  <c r="G12" i="46" s="1"/>
  <c r="F17" i="46"/>
  <c r="G17" i="46" s="1"/>
  <c r="G91" i="49"/>
  <c r="G49" i="49"/>
  <c r="G105" i="49"/>
  <c r="G103" i="49"/>
  <c r="G69" i="49"/>
  <c r="G63" i="49"/>
  <c r="F50" i="46"/>
  <c r="H50" i="46" s="1"/>
  <c r="J50" i="46" s="1"/>
  <c r="G23" i="49" l="1"/>
  <c r="G32" i="49"/>
  <c r="F11" i="46"/>
  <c r="G11" i="46" s="1"/>
  <c r="F16" i="46"/>
  <c r="G16" i="46" s="1"/>
  <c r="E10" i="46"/>
  <c r="E9" i="46" l="1"/>
  <c r="E7" i="43"/>
  <c r="E131" i="43"/>
  <c r="E7" i="46"/>
  <c r="F48" i="46" l="1"/>
  <c r="H48" i="46" s="1"/>
  <c r="J48" i="46" s="1"/>
  <c r="F49" i="46"/>
  <c r="H49" i="46" s="1"/>
  <c r="J49" i="46" s="1"/>
  <c r="F46" i="46"/>
  <c r="H46" i="46" s="1"/>
  <c r="F9" i="41"/>
  <c r="F10" i="41" s="1"/>
  <c r="H15" i="41" s="1"/>
  <c r="G51" i="49" l="1"/>
  <c r="G42" i="49"/>
  <c r="G37" i="49"/>
  <c r="G93" i="49"/>
  <c r="F9" i="46"/>
  <c r="G9" i="46" s="1"/>
  <c r="G112" i="49"/>
  <c r="G101" i="49"/>
  <c r="G71" i="49"/>
  <c r="G59" i="49"/>
  <c r="G41" i="49"/>
  <c r="G36" i="49"/>
  <c r="G131" i="49"/>
  <c r="G87" i="49"/>
  <c r="F10" i="46"/>
  <c r="G10" i="46" s="1"/>
  <c r="J46" i="46"/>
  <c r="G98" i="49" l="1"/>
  <c r="G95" i="49"/>
  <c r="G89" i="49"/>
  <c r="G110" i="49"/>
  <c r="G84" i="49"/>
  <c r="G56" i="49"/>
  <c r="G53" i="49"/>
  <c r="G47" i="49"/>
  <c r="G44" i="49"/>
  <c r="G39" i="49"/>
  <c r="G34" i="49"/>
  <c r="G29" i="49"/>
  <c r="G128" i="49"/>
  <c r="G125" i="49"/>
  <c r="G122" i="49"/>
  <c r="G81" i="49"/>
  <c r="G67" i="49"/>
  <c r="G25" i="49"/>
  <c r="F7" i="46"/>
  <c r="G7" i="46" s="1"/>
  <c r="I15" i="41"/>
  <c r="L15" i="41" s="1"/>
  <c r="H16" i="41"/>
  <c r="H7" i="46" l="1"/>
  <c r="H128" i="49"/>
  <c r="H122" i="49"/>
  <c r="H114" i="49"/>
  <c r="I113" i="49" s="1"/>
  <c r="D38" i="50" s="1"/>
  <c r="H107" i="49"/>
  <c r="I106" i="49" s="1"/>
  <c r="D35" i="50" s="1"/>
  <c r="H99" i="49"/>
  <c r="H93" i="49"/>
  <c r="I92" i="49" s="1"/>
  <c r="D29" i="50" s="1"/>
  <c r="H87" i="49"/>
  <c r="I86" i="49" s="1"/>
  <c r="D27" i="50" s="1"/>
  <c r="H81" i="49"/>
  <c r="H73" i="49"/>
  <c r="I72" i="49" s="1"/>
  <c r="D21" i="50" s="1"/>
  <c r="H67" i="49"/>
  <c r="H59" i="49"/>
  <c r="I58" i="49" s="1"/>
  <c r="D15" i="50" s="1"/>
  <c r="H53" i="49"/>
  <c r="H47" i="49"/>
  <c r="H41" i="49"/>
  <c r="H36" i="49"/>
  <c r="H31" i="49"/>
  <c r="H26" i="49"/>
  <c r="H125" i="49"/>
  <c r="H110" i="49"/>
  <c r="H103" i="49"/>
  <c r="I102" i="49" s="1"/>
  <c r="D33" i="50" s="1"/>
  <c r="H90" i="49"/>
  <c r="H77" i="49"/>
  <c r="I76" i="49" s="1"/>
  <c r="D23" i="50" s="1"/>
  <c r="H63" i="49"/>
  <c r="I62" i="49" s="1"/>
  <c r="D17" i="50" s="1"/>
  <c r="H49" i="49"/>
  <c r="H39" i="49"/>
  <c r="H29" i="49"/>
  <c r="H123" i="49"/>
  <c r="H109" i="49"/>
  <c r="H89" i="49"/>
  <c r="H75" i="49"/>
  <c r="I74" i="49" s="1"/>
  <c r="D22" i="50" s="1"/>
  <c r="H68" i="49"/>
  <c r="H54" i="49"/>
  <c r="H42" i="49"/>
  <c r="H32" i="49"/>
  <c r="H126" i="49"/>
  <c r="H120" i="49"/>
  <c r="I119" i="49" s="1"/>
  <c r="D41" i="50" s="1"/>
  <c r="H112" i="49"/>
  <c r="I111" i="49" s="1"/>
  <c r="D37" i="50" s="1"/>
  <c r="H105" i="49"/>
  <c r="I104" i="49" s="1"/>
  <c r="D34" i="50" s="1"/>
  <c r="H98" i="49"/>
  <c r="H91" i="49"/>
  <c r="H85" i="49"/>
  <c r="H79" i="49"/>
  <c r="I78" i="49" s="1"/>
  <c r="D24" i="50" s="1"/>
  <c r="H71" i="49"/>
  <c r="I70" i="49" s="1"/>
  <c r="D20" i="50" s="1"/>
  <c r="H65" i="49"/>
  <c r="I64" i="49" s="1"/>
  <c r="D18" i="50" s="1"/>
  <c r="H57" i="49"/>
  <c r="H51" i="49"/>
  <c r="I50" i="49" s="1"/>
  <c r="D12" i="50" s="1"/>
  <c r="H45" i="49"/>
  <c r="H40" i="49"/>
  <c r="H35" i="49"/>
  <c r="H30" i="49"/>
  <c r="H25" i="49"/>
  <c r="H131" i="49"/>
  <c r="I130" i="49" s="1"/>
  <c r="H118" i="49"/>
  <c r="I117" i="49" s="1"/>
  <c r="D40" i="50" s="1"/>
  <c r="H96" i="49"/>
  <c r="H84" i="49"/>
  <c r="H69" i="49"/>
  <c r="H56" i="49"/>
  <c r="I55" i="49" s="1"/>
  <c r="D14" i="50" s="1"/>
  <c r="H44" i="49"/>
  <c r="H34" i="49"/>
  <c r="H23" i="49"/>
  <c r="I22" i="49" s="1"/>
  <c r="D5" i="50" s="1"/>
  <c r="H129" i="49"/>
  <c r="H116" i="49"/>
  <c r="I115" i="49" s="1"/>
  <c r="D39" i="50" s="1"/>
  <c r="H101" i="49"/>
  <c r="I100" i="49" s="1"/>
  <c r="D32" i="50" s="1"/>
  <c r="H95" i="49"/>
  <c r="I94" i="49" s="1"/>
  <c r="D30" i="50" s="1"/>
  <c r="H82" i="49"/>
  <c r="H61" i="49"/>
  <c r="I60" i="49" s="1"/>
  <c r="D16" i="50" s="1"/>
  <c r="H48" i="49"/>
  <c r="H37" i="49"/>
  <c r="H27" i="49"/>
  <c r="H17" i="46"/>
  <c r="I17" i="46" s="1"/>
  <c r="H13" i="46"/>
  <c r="I13" i="46" s="1"/>
  <c r="H16" i="46"/>
  <c r="I16" i="46" s="1"/>
  <c r="H12" i="46"/>
  <c r="I12" i="46" s="1"/>
  <c r="H14" i="46"/>
  <c r="I14" i="46" s="1"/>
  <c r="H10" i="46"/>
  <c r="I10" i="46" s="1"/>
  <c r="H15" i="46"/>
  <c r="I15" i="46" s="1"/>
  <c r="H11" i="46"/>
  <c r="I11" i="46" s="1"/>
  <c r="H9" i="46"/>
  <c r="I9" i="46" s="1"/>
  <c r="H8" i="46"/>
  <c r="I8" i="46" s="1"/>
  <c r="I127" i="49"/>
  <c r="D44" i="50" s="1"/>
  <c r="I83" i="49"/>
  <c r="D26" i="50" s="1"/>
  <c r="I97" i="49"/>
  <c r="D31" i="50" s="1"/>
  <c r="I88" i="49"/>
  <c r="D28" i="50" s="1"/>
  <c r="I66" i="49"/>
  <c r="D19" i="50" s="1"/>
  <c r="I43" i="49"/>
  <c r="D10" i="50" s="1"/>
  <c r="I46" i="49"/>
  <c r="D11" i="50" s="1"/>
  <c r="I108" i="49"/>
  <c r="D36" i="50" s="1"/>
  <c r="I7" i="46"/>
  <c r="I16" i="41"/>
  <c r="L16" i="41" s="1"/>
  <c r="D45" i="50" l="1"/>
  <c r="I19" i="46"/>
  <c r="P45" i="50"/>
  <c r="P44" i="50"/>
  <c r="P41" i="50"/>
  <c r="P40" i="50"/>
  <c r="P39" i="50"/>
  <c r="P38" i="50"/>
  <c r="P37" i="50"/>
  <c r="P36" i="50"/>
  <c r="P35" i="50"/>
  <c r="P34" i="50"/>
  <c r="P33" i="50"/>
  <c r="P32" i="50"/>
  <c r="P31" i="50"/>
  <c r="P30" i="50"/>
  <c r="P29" i="50"/>
  <c r="P28" i="50"/>
  <c r="P27" i="50"/>
  <c r="P26" i="50"/>
  <c r="P24" i="50"/>
  <c r="P23" i="50"/>
  <c r="P22" i="50"/>
  <c r="P21" i="50"/>
  <c r="P20" i="50"/>
  <c r="P19" i="50"/>
  <c r="P18" i="50"/>
  <c r="P17" i="50"/>
  <c r="P16" i="50"/>
  <c r="P15" i="50"/>
  <c r="P14" i="50"/>
  <c r="P12" i="50"/>
  <c r="P11" i="50"/>
  <c r="P10" i="50"/>
  <c r="P5" i="50"/>
  <c r="I38" i="49"/>
  <c r="D9" i="50" s="1"/>
  <c r="I80" i="49"/>
  <c r="D25" i="50" s="1"/>
  <c r="I28" i="49"/>
  <c r="D7" i="50" s="1"/>
  <c r="I124" i="49"/>
  <c r="D43" i="50" s="1"/>
  <c r="I121" i="49"/>
  <c r="D42" i="50" s="1"/>
  <c r="I33" i="49"/>
  <c r="D8" i="50" s="1"/>
  <c r="I24" i="49"/>
  <c r="D6" i="50" s="1"/>
  <c r="I52" i="49"/>
  <c r="D13" i="50" s="1"/>
  <c r="H24" i="46"/>
  <c r="H34" i="46"/>
  <c r="I34" i="46" s="1"/>
  <c r="I132" i="49" l="1"/>
  <c r="R35" i="50"/>
  <c r="R38" i="50"/>
  <c r="R5" i="49"/>
  <c r="R34" i="50"/>
  <c r="R28" i="50"/>
  <c r="S28" i="50" s="1"/>
  <c r="R27" i="50"/>
  <c r="R15" i="50"/>
  <c r="R45" i="50"/>
  <c r="S45" i="50" s="1"/>
  <c r="R44" i="50"/>
  <c r="S44" i="50" s="1"/>
  <c r="P43" i="50"/>
  <c r="P42" i="50"/>
  <c r="R41" i="50"/>
  <c r="R40" i="50"/>
  <c r="R39" i="50"/>
  <c r="R37" i="50"/>
  <c r="R36" i="50"/>
  <c r="S36" i="50" s="1"/>
  <c r="R33" i="50"/>
  <c r="R32" i="50"/>
  <c r="R31" i="50"/>
  <c r="R30" i="50"/>
  <c r="R29" i="50"/>
  <c r="R26" i="50"/>
  <c r="P25" i="50"/>
  <c r="R24" i="50"/>
  <c r="R23" i="50"/>
  <c r="R22" i="50"/>
  <c r="R21" i="50"/>
  <c r="R20" i="50"/>
  <c r="R19" i="50"/>
  <c r="R18" i="50"/>
  <c r="R17" i="50"/>
  <c r="R16" i="50"/>
  <c r="R14" i="50"/>
  <c r="P13" i="50"/>
  <c r="R12" i="50"/>
  <c r="R11" i="50"/>
  <c r="S11" i="50" s="1"/>
  <c r="R10" i="50"/>
  <c r="P9" i="50"/>
  <c r="P8" i="50"/>
  <c r="D48" i="50"/>
  <c r="P7" i="50"/>
  <c r="P6" i="50"/>
  <c r="R5" i="50"/>
  <c r="H25" i="46"/>
  <c r="I25" i="46" s="1"/>
  <c r="I24" i="46"/>
  <c r="J29" i="46" s="1"/>
  <c r="D46" i="50" s="1" a="1"/>
  <c r="D46" i="50" s="1"/>
  <c r="H35" i="46"/>
  <c r="I35" i="46" s="1"/>
  <c r="J37" i="46"/>
  <c r="D47" i="50" s="1" a="1"/>
  <c r="D47" i="50" s="1"/>
  <c r="S35" i="50" l="1"/>
  <c r="S38" i="50"/>
  <c r="S41" i="50"/>
  <c r="S30" i="50"/>
  <c r="S39" i="50"/>
  <c r="S34" i="50"/>
  <c r="S26" i="50"/>
  <c r="S19" i="50"/>
  <c r="S14" i="50"/>
  <c r="S33" i="50"/>
  <c r="S40" i="50"/>
  <c r="R43" i="50"/>
  <c r="R42" i="50"/>
  <c r="S42" i="50" s="1"/>
  <c r="S31" i="50"/>
  <c r="R25" i="50"/>
  <c r="R13" i="50"/>
  <c r="S10" i="50"/>
  <c r="R9" i="50"/>
  <c r="R8" i="50"/>
  <c r="R7" i="50"/>
  <c r="R6" i="50"/>
  <c r="S18" i="50"/>
  <c r="S12" i="50"/>
  <c r="S37" i="50"/>
  <c r="S22" i="50"/>
  <c r="S32" i="50"/>
  <c r="S15" i="50"/>
  <c r="S21" i="50"/>
  <c r="S16" i="50"/>
  <c r="S27" i="50"/>
  <c r="S20" i="50"/>
  <c r="S29" i="50"/>
  <c r="S23" i="50"/>
  <c r="S24" i="50"/>
  <c r="S17" i="50"/>
  <c r="S5" i="50"/>
  <c r="H48" i="50"/>
  <c r="P48" i="50"/>
  <c r="N48" i="50"/>
  <c r="J39" i="46"/>
  <c r="S25" i="50" l="1"/>
  <c r="S9" i="50"/>
  <c r="S7" i="50"/>
  <c r="S13" i="50"/>
  <c r="S43" i="50"/>
  <c r="S8" i="50"/>
  <c r="L48" i="50"/>
  <c r="M48" i="50" s="1"/>
  <c r="J48" i="50"/>
  <c r="K48" i="50" s="1"/>
  <c r="S6" i="50"/>
  <c r="S46" i="50"/>
  <c r="S47" i="50"/>
  <c r="F48" i="50"/>
  <c r="F49" i="50" s="1"/>
  <c r="H49" i="50" s="1"/>
  <c r="E47" i="50"/>
  <c r="E46" i="50"/>
  <c r="E40" i="50"/>
  <c r="E23" i="50"/>
  <c r="E35" i="50"/>
  <c r="E39" i="50"/>
  <c r="E16" i="50"/>
  <c r="E41" i="50"/>
  <c r="E21" i="50"/>
  <c r="E34" i="50"/>
  <c r="E24" i="50"/>
  <c r="E18" i="50"/>
  <c r="E33" i="50"/>
  <c r="E17" i="50"/>
  <c r="E22" i="50"/>
  <c r="E38" i="50"/>
  <c r="E5" i="50"/>
  <c r="E32" i="50"/>
  <c r="E12" i="50"/>
  <c r="E15" i="50"/>
  <c r="E29" i="50"/>
  <c r="E37" i="50"/>
  <c r="E27" i="50"/>
  <c r="E20" i="50"/>
  <c r="E43" i="50"/>
  <c r="E10" i="50"/>
  <c r="E19" i="50"/>
  <c r="E42" i="50"/>
  <c r="E28" i="50"/>
  <c r="E31" i="50"/>
  <c r="E11" i="50"/>
  <c r="E13" i="50"/>
  <c r="E6" i="50"/>
  <c r="E9" i="50"/>
  <c r="E30" i="50"/>
  <c r="E25" i="50"/>
  <c r="E7" i="50"/>
  <c r="E45" i="50"/>
  <c r="E14" i="50"/>
  <c r="E44" i="50"/>
  <c r="E26" i="50"/>
  <c r="E36" i="50"/>
  <c r="E8" i="50"/>
  <c r="I48" i="50"/>
  <c r="Q48" i="50"/>
  <c r="O48" i="50"/>
  <c r="P2" i="49" a="1"/>
  <c r="P2" i="49" s="1"/>
  <c r="R2" i="49" s="1"/>
  <c r="J49" i="50" l="1"/>
  <c r="L49" i="50" s="1"/>
  <c r="M49" i="50" s="1"/>
  <c r="G48" i="50"/>
  <c r="G49" i="50"/>
  <c r="I49" i="50"/>
  <c r="S48" i="50"/>
  <c r="E48" i="50"/>
  <c r="K49" i="50" l="1"/>
  <c r="N49" i="50"/>
  <c r="Q49" i="50" l="1"/>
  <c r="O49" i="50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<sst xmlns="http://schemas.openxmlformats.org/spreadsheetml/2006/main" count="808" uniqueCount="264">
  <si>
    <t>ITEM</t>
  </si>
  <si>
    <t>%</t>
  </si>
  <si>
    <t>PIS</t>
  </si>
  <si>
    <t>COFINS</t>
  </si>
  <si>
    <t>RESUMO DO CÁLCULO DO FATOR "K"</t>
  </si>
  <si>
    <t>Cargo</t>
  </si>
  <si>
    <t>Descrição</t>
  </si>
  <si>
    <t>1.1</t>
  </si>
  <si>
    <t>Preço (R$)</t>
  </si>
  <si>
    <t>Categoria</t>
  </si>
  <si>
    <t>Recomendação TCU: Redução de 20% da alíquota do PIS e COFINS</t>
  </si>
  <si>
    <t>Fator K</t>
  </si>
  <si>
    <t>Observações:</t>
  </si>
  <si>
    <t>Item 1</t>
  </si>
  <si>
    <t>Item 2</t>
  </si>
  <si>
    <t>Item 3</t>
  </si>
  <si>
    <t>Total do Item 2:</t>
  </si>
  <si>
    <t>Total do Item 1:</t>
  </si>
  <si>
    <t>Total do Item 3:</t>
  </si>
  <si>
    <t>Código SINAPI</t>
  </si>
  <si>
    <t xml:space="preserve">Fonte </t>
  </si>
  <si>
    <t>Item</t>
  </si>
  <si>
    <t>unid.</t>
  </si>
  <si>
    <t>Custo/mês com Leis Sociais (R$)</t>
  </si>
  <si>
    <t>Custo/mês sem Leis Sociais (R$)</t>
  </si>
  <si>
    <t>TOTAL DO ORÇAMENTO (R$):</t>
  </si>
  <si>
    <t>A</t>
  </si>
  <si>
    <t>B</t>
  </si>
  <si>
    <t xml:space="preserve"> </t>
  </si>
  <si>
    <t>ESTIMATIVA DE MESES DE TRABALHO</t>
  </si>
  <si>
    <t>UNID.</t>
  </si>
  <si>
    <t>Mês</t>
  </si>
  <si>
    <t>Profissionais</t>
  </si>
  <si>
    <t>C</t>
  </si>
  <si>
    <t>Custo Total (R$)</t>
  </si>
  <si>
    <t>Unid.</t>
  </si>
  <si>
    <t>Quant.</t>
  </si>
  <si>
    <t>Serviços de Apoio Técnico</t>
  </si>
  <si>
    <t>Custo horário (R$)</t>
  </si>
  <si>
    <t/>
  </si>
  <si>
    <t>Horas de Trabalho Semanais</t>
  </si>
  <si>
    <t>Horas/mês</t>
  </si>
  <si>
    <t>Custo/mês sem Leis Sociais (R$). Conforme horas semanais de trabalho</t>
  </si>
  <si>
    <t>Anotação de Responsabilidade Técnica - ART</t>
  </si>
  <si>
    <t>Custo Unit.</t>
  </si>
  <si>
    <t>Mercado</t>
  </si>
  <si>
    <t>Plotagem Prancha A0</t>
  </si>
  <si>
    <t>K1  - Encargos Sociais (ES)</t>
  </si>
  <si>
    <t>CÁLCULO DO FATOR "k" - Metodologia do Tribunal de Contas da União - TCU</t>
  </si>
  <si>
    <t>K4 - Tributos</t>
  </si>
  <si>
    <t>Fórmulas</t>
  </si>
  <si>
    <t>K = (1+K1+K2)(1+K3)(1+K4)</t>
  </si>
  <si>
    <t>Resultados</t>
  </si>
  <si>
    <t>TRDE</t>
  </si>
  <si>
    <t>TRDE = (1+K3)(1+K4)</t>
  </si>
  <si>
    <t>N/A</t>
  </si>
  <si>
    <t>K3 - Remuneração Bruta da Empresa</t>
  </si>
  <si>
    <t>Despesas Fiscais (DF)</t>
  </si>
  <si>
    <t>Itens que compõem as Despesas Fiscais (DF)</t>
  </si>
  <si>
    <t>3 - Remuneração bruta da Empresa: Estimado em 10% pelo Tribunal de Contas da União - TCU (fl. 99 da publicação Orientações Para Elaboração de Planilhas Orçamentárias de Obras Públicas - Edição 2014).</t>
  </si>
  <si>
    <t>2 - Administração Central: O percentual aceito pelo Tribunal de Contas da União - TCU para as Despesas relativas à Administração Central, também denominadas Overhead, deve estar situado na faixa de 17% a 20% (Acórdão Nº 508/2018 - TCU).</t>
  </si>
  <si>
    <t>6 - Modelagem  baseada na publicação do TCU Orientações Para Elaboração de Planilhas Orçamentárias de Obras Públicas - Edição 2014 (fls. 97/101).</t>
  </si>
  <si>
    <t>Mão de Obra</t>
  </si>
  <si>
    <t>K2 - Adminstração Central (Overhead)</t>
  </si>
  <si>
    <t xml:space="preserve">I </t>
  </si>
  <si>
    <t>TOTAL (I)</t>
  </si>
  <si>
    <t>DF =  (1/(1-I)-1)*100</t>
  </si>
  <si>
    <t>2.1</t>
  </si>
  <si>
    <t>Custos Operacionais e Administrativos Locais (Despesas Diretas)</t>
  </si>
  <si>
    <t>3.1</t>
  </si>
  <si>
    <t>1 - Preço de Venda (PV) = (CD salários x K) + (CD outros x TRDE), sendo TRDE a Taxa de Ressarcimento de Despesas e Encargos.</t>
  </si>
  <si>
    <t>ISSQN (Chapada dos Guimarães)</t>
  </si>
  <si>
    <t>H</t>
  </si>
  <si>
    <t>Custo Unitário</t>
  </si>
  <si>
    <t>Arquiteto Senior</t>
  </si>
  <si>
    <t>1.4</t>
  </si>
  <si>
    <t xml:space="preserve">Restaurador </t>
  </si>
  <si>
    <t>1.5</t>
  </si>
  <si>
    <t>1.6</t>
  </si>
  <si>
    <t>Restaurador</t>
  </si>
  <si>
    <t>CREA - MT</t>
  </si>
  <si>
    <t>2.2</t>
  </si>
  <si>
    <t>CAU - MT</t>
  </si>
  <si>
    <t>Registro de Responsabilidade Técnica - RRT</t>
  </si>
  <si>
    <t>PROFISSIONAIS QUE ATUARÃO NA ELABORAÇÃO DO PROJETO DE RESTAURO</t>
  </si>
  <si>
    <t>PLANILHA DE PREÇOS - CONTRATAÇÃO DE PROJETO DE RESTAURO</t>
  </si>
  <si>
    <t>5- Encargos sociais: SINAPI/MT- com desoneração, mão de obra mensalista - percentual de 48,69%  incidentes sobre a mão de obra.</t>
  </si>
  <si>
    <t>Encargos Sociais para mensalistas em MT:</t>
  </si>
  <si>
    <t>CÁLCULO DO CUSTO COM SALÁRIOS DOS PROFISSIONAIS MENSALISTAS - INSUMOS SINAPI: Julho/2025</t>
  </si>
  <si>
    <t>DISCIPLINAS  PROJETUAIS CONTRATADAS</t>
  </si>
  <si>
    <t xml:space="preserve">PESQUISA HISTÓRICA </t>
  </si>
  <si>
    <t>SERVIÇOS PREPARATÓRIOS PARA EXECUÇÃO DE LEVANTAMENTOS</t>
  </si>
  <si>
    <t>2.3</t>
  </si>
  <si>
    <t xml:space="preserve">LEVANTAMENTO FÍSICO </t>
  </si>
  <si>
    <t>2.4</t>
  </si>
  <si>
    <t>ANÁLISE TIPOLÓGICA</t>
  </si>
  <si>
    <t>2.5</t>
  </si>
  <si>
    <t>DIAGNÓSTICO</t>
  </si>
  <si>
    <t>2.6</t>
  </si>
  <si>
    <t>ESTUDOS PRELIMINARES</t>
  </si>
  <si>
    <t>2.7</t>
  </si>
  <si>
    <t>ANTEPROJETO ARQUITETÔNICO DE RESTAURO</t>
  </si>
  <si>
    <t>2.8</t>
  </si>
  <si>
    <t>ANTEPROJETO DE RESTAURAÇÃO DE BENS MÓVEIS E INTEGRADOS</t>
  </si>
  <si>
    <t>2.9</t>
  </si>
  <si>
    <t>PROJETO MUSEOGRÁFICO - ETAPA DE AVALIAÇÃO</t>
  </si>
  <si>
    <t>2.10</t>
  </si>
  <si>
    <t>ANTEPROJETO DE PAISAGISMO</t>
  </si>
  <si>
    <t>2.11</t>
  </si>
  <si>
    <t>ANTEPROJETO DE ESTRUTURAS</t>
  </si>
  <si>
    <t>ANTEPROJETO DE INSTALAÇÕES HIDRAÚLICAS</t>
  </si>
  <si>
    <t>2.12</t>
  </si>
  <si>
    <t>2.13</t>
  </si>
  <si>
    <t>ANTEPROJETO DE ESGOTAMENTO SANITÁRIO</t>
  </si>
  <si>
    <t>2.14</t>
  </si>
  <si>
    <t>ANTEPROJETO DE INSTALAÇÕES ELÉTRICAS / ELETRÔNICAS</t>
  </si>
  <si>
    <t>2.15</t>
  </si>
  <si>
    <t>ANTEPROJETO DE LUMINOTECNIA</t>
  </si>
  <si>
    <t>2.16</t>
  </si>
  <si>
    <t xml:space="preserve">ANTEPROJETO DE PREVENÇÃO E COMBATE A INCÊNDIOS </t>
  </si>
  <si>
    <t>2.17</t>
  </si>
  <si>
    <t>ANTEPROJETO DE SPDA</t>
  </si>
  <si>
    <t>2.18</t>
  </si>
  <si>
    <t>ANTEPROJETO DE TELEFONIA E REDE LÓGICA</t>
  </si>
  <si>
    <t>2.19</t>
  </si>
  <si>
    <t>ANTEPROJETO DE HVAC (VENTILAÇÃO, EXAUSTÃO E AR CONDICIONADO)</t>
  </si>
  <si>
    <t>2.20</t>
  </si>
  <si>
    <t>MEMORIAL DESCRITIVO - PRELIMINAR</t>
  </si>
  <si>
    <t>2.21</t>
  </si>
  <si>
    <t xml:space="preserve">CADERNO DE ESPECIFICAÇÕES PRELIMINAR </t>
  </si>
  <si>
    <t>2.22</t>
  </si>
  <si>
    <t>ORÇAMENTO PARAMÉTRICO</t>
  </si>
  <si>
    <t>2.23</t>
  </si>
  <si>
    <t>PROJETO ARQUITETÔNICO EXECUTIVO DE RESTAURO</t>
  </si>
  <si>
    <t>2.24</t>
  </si>
  <si>
    <t>PROJETO EXECUTIVO DE RESTAURAÇÃO DE BENS MÓVEIS E INTEGRADOS</t>
  </si>
  <si>
    <t>2.25</t>
  </si>
  <si>
    <t>PROJETO EXECUTIVO MUSEOGRÁFICO</t>
  </si>
  <si>
    <t>2.26</t>
  </si>
  <si>
    <t>PROJETO EXECUTIVO DE PAISAGISMO</t>
  </si>
  <si>
    <t>2.27</t>
  </si>
  <si>
    <t>PROJETO EXECUTIVO DE ESTRUTURAS</t>
  </si>
  <si>
    <t>2.28</t>
  </si>
  <si>
    <t>PROJETO EXECUTIVO DE INSTALAÇÕES HIDRAÚLICAS</t>
  </si>
  <si>
    <t>2.29</t>
  </si>
  <si>
    <t>PROJETO EXECUTIVO DE ESGOTAMENTO SANITÁRIO</t>
  </si>
  <si>
    <t>2.30</t>
  </si>
  <si>
    <t>PROJETO EXECUTIVO DE INSTALAÇÕES ELÉTRICAS / ELETRÔNICAS</t>
  </si>
  <si>
    <t>2.31</t>
  </si>
  <si>
    <t>PROJETO EXECUTIVO DE LUMINOTECNIA</t>
  </si>
  <si>
    <t>2.32</t>
  </si>
  <si>
    <t xml:space="preserve">PROJETO EXECUTIVO DE PREVENÇÃO E COMBATE A INCÊNDIOS </t>
  </si>
  <si>
    <t>2.33</t>
  </si>
  <si>
    <t>PROJETO EXECUTIVO DE SPDA</t>
  </si>
  <si>
    <t>2.34</t>
  </si>
  <si>
    <t>PROJETO EXECUTIVO DE TELEFONIA E REDE LÓGICA</t>
  </si>
  <si>
    <t>2.35</t>
  </si>
  <si>
    <t>PROJETO EXECUTIVO DE HVAC (VENTILAÇÃO, EXAUSTÃO E AR CONDICIONADO)</t>
  </si>
  <si>
    <t>2.36</t>
  </si>
  <si>
    <t>MEMORIAL DESCRITIVO - FINAL</t>
  </si>
  <si>
    <t>2.37</t>
  </si>
  <si>
    <t>CADERNO DE ENCARGOS</t>
  </si>
  <si>
    <t>2.38</t>
  </si>
  <si>
    <t>CADERNO DE ESPECIFICAÇÕES TÉCNICAS</t>
  </si>
  <si>
    <t>2.39</t>
  </si>
  <si>
    <t>ORÇAMENTO EXECUTIVO</t>
  </si>
  <si>
    <t>4 - Despesas Fiscais (DF): 5,00% de ISSQN em Chapada dos Guimarães/MT. PIS e COFINS considerando 20% de compensação nas tarifas cheias (0,65% e 3,00%) no regime de incidência não-cumulativa. A redução do PIS e do CONFINS é recomendada pelo Tribunal de Contas da União - TCU (fls. 104 e 105 da publicação Orientações Para a Elaboração de Planlilhas Orçamentárias de Obras Públicas - Edição de 2014). As empresas proponentes deverão ajustar os percentuais de PIS e de COFINS a suas reais situações tributárias.</t>
  </si>
  <si>
    <t>Referência: SINAPI - Julho/2025 COM MÃO DE OBRA DESONERADA</t>
  </si>
  <si>
    <t>2 - O Custo/Hora (R$) do profissional é o mesmo para mensalistas e horistas. A diferenciação do custo de contratação se dá mediante a aplicação dos Encargos Sociais corespondentes a modalidade adotada, ou seja, mnsalista ou horista.</t>
  </si>
  <si>
    <t>(80% de 0,65%)</t>
  </si>
  <si>
    <t>(80% de 3,00%)</t>
  </si>
  <si>
    <t>QUANTIDADE
(Horas)</t>
  </si>
  <si>
    <t>QUANTIDADE
(mês)</t>
  </si>
  <si>
    <t>Qtde Horas/mês</t>
  </si>
  <si>
    <t>D</t>
  </si>
  <si>
    <t>1.2</t>
  </si>
  <si>
    <t>Arquiteto Pleno</t>
  </si>
  <si>
    <t>1.3</t>
  </si>
  <si>
    <t>Historiador</t>
  </si>
  <si>
    <t>Engenheiro Mecânico / Climatização</t>
  </si>
  <si>
    <t>Engenheiro Sanitarista</t>
  </si>
  <si>
    <t>Topógrafo</t>
  </si>
  <si>
    <t>Documentalista</t>
  </si>
  <si>
    <t>Desenhista Projetista</t>
  </si>
  <si>
    <t>1.7</t>
  </si>
  <si>
    <t>1.8</t>
  </si>
  <si>
    <t>1.9</t>
  </si>
  <si>
    <t>1.10</t>
  </si>
  <si>
    <t>1.11</t>
  </si>
  <si>
    <t>3 - Base SINAPI referência Julho/2025 com mão de obra desonerada</t>
  </si>
  <si>
    <t>05.105.0158-0
EMOP</t>
  </si>
  <si>
    <t>E</t>
  </si>
  <si>
    <t>F</t>
  </si>
  <si>
    <t>G</t>
  </si>
  <si>
    <t>I</t>
  </si>
  <si>
    <t>J</t>
  </si>
  <si>
    <t>Engenheiro Eletricista</t>
  </si>
  <si>
    <t xml:space="preserve">Engenheiro Eletricista </t>
  </si>
  <si>
    <t>TOTAL PROFISSIONAIS LISTADOS</t>
  </si>
  <si>
    <t>Código Insumos</t>
  </si>
  <si>
    <t>93567
SINAPI-MT
07/2025</t>
  </si>
  <si>
    <t>Engenheiro Civil Pleno</t>
  </si>
  <si>
    <t>ANTEPROJETO DE SONORIZAÇÃO</t>
  </si>
  <si>
    <t>PROJETO EXECUTIVO DE SONORIZAÇÃO</t>
  </si>
  <si>
    <t>ARQUITETO SENIOR  (MENSALISTA - 44 HORAS)</t>
  </si>
  <si>
    <t>ARQUITETO PLENO (MENSALISTA - 44 HORAS)</t>
  </si>
  <si>
    <t>ENGENHEIRO CIVIL DE OBRA PLENO (MENSALISTA - 44 HORAS)</t>
  </si>
  <si>
    <t>MUSEOLOGO RESTAURADOR (MENSALISTA - 44 HORAS)</t>
  </si>
  <si>
    <t>DESENHISTA PROJETISTA (MENSALISTA - 44 HORAS)</t>
  </si>
  <si>
    <t>TOPOGRAFO (MENSALISTA - 44 HORAS)</t>
  </si>
  <si>
    <t>ENGENHEIRO MECÂNICO (MENSALISTA - 44 HORAS)</t>
  </si>
  <si>
    <t>ENGENHEIRO SANITARISTA (MENSALISTA - 44 HORAS)</t>
  </si>
  <si>
    <t>ENGENHEIRO ELETRICISTA (MENSALISTA - 44 HORAS)</t>
  </si>
  <si>
    <t>1 - O custo do salário mensal das diversas categorias profissionais é informado no SINAPI com a inclusão dos Encargos Sociais. No caso específico, estão inclusos Encargos Sociais para Mato Grosso de profissionais mensalistas, com folha de pagamento desonerada, por se mostrar a opção mais vantajosa a administração.</t>
  </si>
  <si>
    <t>93571
SINAPI-MT
07/2025</t>
  </si>
  <si>
    <t>93570
SINAPI-MT
07/2025</t>
  </si>
  <si>
    <t>93561
SINAPI-MT
07/2025</t>
  </si>
  <si>
    <t>94296
SINAPI-MT
07/2025</t>
  </si>
  <si>
    <t>6 - Diante da inexistência de tabela oficial de custos de mão de obra de Engenheiro Mecânico / Climatização, Engenheiro Sanitarista e Engenheiro Eletricista no Estado de Mato Grosso, adotou-se como referência o valor da tabela SINAPI para Enegnheiro Civil Pleno (mensalista), mês 07/2025, Cod. de Ref. 93567 - com desoneração, com valor de R$ 20.508,69, incluso encargos sociais.</t>
  </si>
  <si>
    <r>
      <t xml:space="preserve">4 - Diante da inexistência de tabela oficial de custos de mão de obra de </t>
    </r>
    <r>
      <rPr>
        <b/>
        <sz val="11"/>
        <color theme="1"/>
        <rFont val="Calibri"/>
        <family val="2"/>
        <scheme val="minor"/>
      </rPr>
      <t>"Restaurador"</t>
    </r>
    <r>
      <rPr>
        <sz val="11"/>
        <color theme="1"/>
        <rFont val="Calibri"/>
        <family val="2"/>
        <scheme val="minor"/>
      </rPr>
      <t xml:space="preserve"> no Estado de Mato Grosso, adotou-se como referência os valores da tabela Empresa de Obras Públicas do Rio de Janeiro - EMOP  nº 05.105.0158-0, mês 07/2025. Os custos foram posteriormente ajustados para a realidade local, mediante aplicação das leis sociais, encargos trabalhistas e convenções coletivas vigentes em Mato Grosso, conforme determina o art. 23 da Lei nº 14.133/2021. Código de Ref. 05.105.0158-0 - 07/2025 - R$ 11.850,00/ - com desoneração.</t>
    </r>
  </si>
  <si>
    <t>Obs. 4</t>
  </si>
  <si>
    <t>Obs. 5</t>
  </si>
  <si>
    <t>Obs. 6</t>
  </si>
  <si>
    <t>Mídia (Pen Drive) 64 Gb</t>
  </si>
  <si>
    <t>COD. REF.</t>
  </si>
  <si>
    <t>R$ UNIT.</t>
  </si>
  <si>
    <t>FATOR K</t>
  </si>
  <si>
    <t>R$ TOTAL</t>
  </si>
  <si>
    <r>
      <t>5 - Diante da inexistência de tabela oficial de custos de mão de obra de "</t>
    </r>
    <r>
      <rPr>
        <b/>
        <sz val="11"/>
        <color theme="1"/>
        <rFont val="Calibri"/>
        <family val="2"/>
        <scheme val="minor"/>
      </rPr>
      <t>Documentalista e Historiador"</t>
    </r>
    <r>
      <rPr>
        <sz val="11"/>
        <color theme="1"/>
        <rFont val="Calibri"/>
        <family val="2"/>
        <scheme val="minor"/>
      </rPr>
      <t xml:space="preserve"> no Estado de Mato Grosso, adotou-se como referência o valor do serviço de</t>
    </r>
    <r>
      <rPr>
        <b/>
        <sz val="11"/>
        <color theme="1"/>
        <rFont val="Calibri"/>
        <family val="2"/>
        <scheme val="minor"/>
      </rPr>
      <t xml:space="preserve"> "Mão-de-obra de Auxiliar Técnico, para serviços de consultira de engenharia e arquitetura"</t>
    </r>
    <r>
      <rPr>
        <sz val="11"/>
        <color theme="1"/>
        <rFont val="Calibri"/>
        <family val="2"/>
        <scheme val="minor"/>
      </rPr>
      <t xml:space="preserve"> da tabela Empresa de Obras Públicas do Rio de Janeiro - EMOP  nº 01.050.0711-A, mês 07/2025 - com desoneração, com valor de R$ 5.045,92, incluso encargos sociais.</t>
    </r>
  </si>
  <si>
    <t>DOCUMENTALISTA E HISTORIADOR  (MENSALISTA - 44 HORAS)</t>
  </si>
  <si>
    <t>ETAPA</t>
  </si>
  <si>
    <t>2.40</t>
  </si>
  <si>
    <t>2.41</t>
  </si>
  <si>
    <t>3.0</t>
  </si>
  <si>
    <t>4.0</t>
  </si>
  <si>
    <t>CUSTOS OPERACIONAIS E ADMINISTRATIVOS</t>
  </si>
  <si>
    <t>SERVIÇOS DE APOIO TÉCNICO</t>
  </si>
  <si>
    <t>VALORES (R$)</t>
  </si>
  <si>
    <t>30 DIAS</t>
  </si>
  <si>
    <t>VALOR</t>
  </si>
  <si>
    <t>60 DIAS</t>
  </si>
  <si>
    <t>90 DIAS</t>
  </si>
  <si>
    <t>120 DIAS</t>
  </si>
  <si>
    <t>150 DIAS</t>
  </si>
  <si>
    <t>180 DIAS</t>
  </si>
  <si>
    <t>ACUMULADOS</t>
  </si>
  <si>
    <t>CRONOGRAMA FÍSICO FINANCEIRO</t>
  </si>
  <si>
    <t>TOTAIS:</t>
  </si>
  <si>
    <t>Valor Total R$:</t>
  </si>
  <si>
    <t>ORÇMENTO POR DISCIPLINA DE PROJETO</t>
  </si>
  <si>
    <t>QTDE (MÊS)</t>
  </si>
  <si>
    <t>QTDE (HORAS)</t>
  </si>
  <si>
    <t>Chapada dos Guimarães, 07 de novembro de 2025.</t>
  </si>
  <si>
    <t>_____________________________________________</t>
  </si>
  <si>
    <t>Arquiteta e Urbanista</t>
  </si>
  <si>
    <t>CAU A160685-9</t>
  </si>
  <si>
    <t>Andressa Röpk</t>
  </si>
  <si>
    <t>______________________________</t>
  </si>
  <si>
    <t>_________________________________________</t>
  </si>
  <si>
    <t>______________________________________</t>
  </si>
  <si>
    <t>___________________________________________________</t>
  </si>
  <si>
    <t>Valor Convênio</t>
  </si>
  <si>
    <t>Valor Orçamento:</t>
  </si>
  <si>
    <t>Diferença: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</si>
</sst>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164" formatCode="_(&quot;R$&quot;* #,##0.00_);_(&quot;R$&quot;* \(#,##0.00\);_(&quot;R$&quot;* &quot;-&quot;??_);_(@_)"/>
    <numFmt numFmtId="165" formatCode="_(* #,##0.00_);_(* \(#,##0.00\);_(* &quot;-&quot;??_);_(@_)"/>
    <numFmt numFmtId="166" formatCode="0.0000%"/>
    <numFmt numFmtId="167" formatCode="_(&quot;R$ &quot;* #,##0.00_);_(&quot;R$ &quot;* \(#,##0.00\);_(&quot;R$ &quot;* &quot;-&quot;??_);_(@_)"/>
    <numFmt numFmtId="168" formatCode="0.0000000"/>
    <numFmt numFmtId="169" formatCode="0.00000000"/>
    <numFmt numFmtId="170" formatCode="#,##0.0000"/>
    <numFmt numFmtId="171" formatCode="0.0000"/>
  </numFmts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b/>
      <sz val="10"/>
      <name val="Arial"/>
      <family val="2"/>
    </font>
    <font>
      <sz val="11"/>
      <name val="Verdana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5"/>
      <name val="Calibri"/>
      <family val="2"/>
      <scheme val="minor"/>
    </font>
    <font>
      <b/>
      <sz val="14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theme="9"/>
      <name val="Calibri"/>
      <family val="2"/>
      <scheme val="minor"/>
    </font>
    <font>
      <sz val="11"/>
      <color theme="6" tint="-0.249977111117893"/>
      <name val="Calibri"/>
      <family val="2"/>
      <scheme val="minor"/>
    </font>
    <font>
      <sz val="11"/>
      <color theme="4"/>
      <name val="Calibri"/>
      <family val="2"/>
      <scheme val="minor"/>
    </font>
    <font>
      <sz val="11"/>
      <color theme="5" tint="0.3999755851924192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5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</borders>
  <cellStyleXfs count="398">
    <xf numFmtId="0" fontId="0" fillId="0" borderId="0"/>
    <xf numFmtId="0" fontId="3" fillId="0" borderId="0"/>
    <xf numFmtId="0" fontId="4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2" borderId="2" applyNumberFormat="0" applyFont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44" fontId="2" fillId="0" borderId="0" applyFont="0" applyFill="0" applyBorder="0" applyAlignment="0" applyProtection="0"/>
  </cellStyleXfs>
  <cellXfs count="359">
    <xf numFmtId="0" fontId="0" fillId="0" borderId="0" xfId="0"/>
    <xf numFmtId="10" fontId="0" fillId="20" borderId="5" xfId="384" applyNumberFormat="1" applyFont="1" applyFill="1" applyBorder="1" applyAlignment="1">
      <alignment horizontal="center"/>
    </xf>
    <xf numFmtId="10" fontId="0" fillId="0" borderId="15" xfId="384" applyNumberFormat="1" applyFont="1" applyBorder="1" applyAlignment="1">
      <alignment horizontal="center"/>
    </xf>
    <xf numFmtId="10" fontId="0" fillId="0" borderId="7" xfId="384" applyNumberFormat="1" applyFont="1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0" xfId="0" applyAlignment="1">
      <alignment horizontal="center" vertical="center"/>
    </xf>
    <xf numFmtId="44" fontId="0" fillId="0" borderId="0" xfId="0" applyNumberFormat="1"/>
    <xf numFmtId="10" fontId="0" fillId="0" borderId="0" xfId="0" applyNumberFormat="1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7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4" fontId="0" fillId="0" borderId="1" xfId="0" applyNumberForma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4" fontId="0" fillId="0" borderId="0" xfId="0" applyNumberFormat="1"/>
    <xf numFmtId="4" fontId="0" fillId="0" borderId="17" xfId="0" applyNumberFormat="1" applyBorder="1"/>
    <xf numFmtId="0" fontId="1" fillId="0" borderId="18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4" fontId="1" fillId="0" borderId="0" xfId="0" applyNumberFormat="1" applyFont="1"/>
    <xf numFmtId="4" fontId="0" fillId="0" borderId="0" xfId="0" applyNumberFormat="1" applyAlignment="1">
      <alignment horizontal="center" vertical="center"/>
    </xf>
    <xf numFmtId="10" fontId="0" fillId="0" borderId="0" xfId="384" applyNumberFormat="1" applyFont="1"/>
    <xf numFmtId="0" fontId="1" fillId="0" borderId="12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0" fontId="0" fillId="0" borderId="1" xfId="384" applyNumberFormat="1" applyFont="1" applyBorder="1" applyAlignment="1">
      <alignment horizontal="center" vertical="center"/>
    </xf>
    <xf numFmtId="9" fontId="1" fillId="0" borderId="0" xfId="384" applyFont="1" applyBorder="1" applyAlignment="1"/>
    <xf numFmtId="4" fontId="0" fillId="0" borderId="0" xfId="384" applyNumberFormat="1" applyFont="1"/>
    <xf numFmtId="0" fontId="1" fillId="0" borderId="1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0" fontId="0" fillId="0" borderId="16" xfId="384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0" fontId="10" fillId="16" borderId="5" xfId="0" applyNumberFormat="1" applyFont="1" applyFill="1" applyBorder="1" applyAlignment="1">
      <alignment horizontal="center" vertical="center"/>
    </xf>
    <xf numFmtId="10" fontId="1" fillId="17" borderId="7" xfId="384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18" borderId="12" xfId="0" applyFont="1" applyFill="1" applyBorder="1" applyAlignment="1">
      <alignment horizontal="left"/>
    </xf>
    <xf numFmtId="0" fontId="1" fillId="18" borderId="0" xfId="0" applyFont="1" applyFill="1" applyAlignment="1">
      <alignment horizontal="left"/>
    </xf>
    <xf numFmtId="0" fontId="1" fillId="18" borderId="17" xfId="0" applyFont="1" applyFill="1" applyBorder="1" applyAlignment="1">
      <alignment horizontal="left"/>
    </xf>
    <xf numFmtId="0" fontId="0" fillId="17" borderId="18" xfId="0" applyFill="1" applyBorder="1"/>
    <xf numFmtId="0" fontId="0" fillId="17" borderId="19" xfId="0" applyFill="1" applyBorder="1"/>
    <xf numFmtId="0" fontId="0" fillId="17" borderId="19" xfId="0" applyFill="1" applyBorder="1" applyAlignment="1">
      <alignment horizontal="center" vertical="center"/>
    </xf>
    <xf numFmtId="4" fontId="0" fillId="0" borderId="1" xfId="0" applyNumberFormat="1" applyBorder="1"/>
    <xf numFmtId="0" fontId="1" fillId="22" borderId="4" xfId="0" applyFont="1" applyFill="1" applyBorder="1" applyAlignment="1">
      <alignment horizontal="center"/>
    </xf>
    <xf numFmtId="0" fontId="1" fillId="22" borderId="10" xfId="0" applyFont="1" applyFill="1" applyBorder="1" applyAlignment="1">
      <alignment horizontal="center"/>
    </xf>
    <xf numFmtId="0" fontId="1" fillId="22" borderId="10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/>
    </xf>
    <xf numFmtId="2" fontId="0" fillId="0" borderId="16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6" xfId="0" applyBorder="1" applyAlignment="1">
      <alignment horizontal="center" vertical="center"/>
    </xf>
    <xf numFmtId="4" fontId="0" fillId="0" borderId="16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1" fillId="22" borderId="4" xfId="0" applyFont="1" applyFill="1" applyBorder="1" applyAlignment="1">
      <alignment horizontal="center" vertical="center"/>
    </xf>
    <xf numFmtId="0" fontId="1" fillId="22" borderId="10" xfId="0" applyFont="1" applyFill="1" applyBorder="1" applyAlignment="1">
      <alignment horizontal="center" vertical="center" wrapText="1"/>
    </xf>
    <xf numFmtId="0" fontId="0" fillId="17" borderId="23" xfId="0" applyFill="1" applyBorder="1"/>
    <xf numFmtId="0" fontId="0" fillId="17" borderId="21" xfId="0" applyFill="1" applyBorder="1"/>
    <xf numFmtId="0" fontId="0" fillId="17" borderId="21" xfId="0" applyFill="1" applyBorder="1" applyAlignment="1">
      <alignment horizontal="center" vertical="center"/>
    </xf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2" fontId="0" fillId="0" borderId="17" xfId="0" applyNumberFormat="1" applyBorder="1" applyAlignment="1">
      <alignment horizontal="right" vertical="center"/>
    </xf>
    <xf numFmtId="169" fontId="0" fillId="0" borderId="0" xfId="0" applyNumberFormat="1"/>
    <xf numFmtId="0" fontId="0" fillId="0" borderId="0" xfId="0" applyAlignment="1">
      <alignment horizontal="center"/>
    </xf>
    <xf numFmtId="0" fontId="0" fillId="18" borderId="0" xfId="0" applyFill="1" applyAlignment="1">
      <alignment horizontal="center" vertical="center"/>
    </xf>
    <xf numFmtId="10" fontId="0" fillId="18" borderId="12" xfId="0" applyNumberFormat="1" applyFill="1" applyBorder="1" applyAlignment="1">
      <alignment horizontal="center" vertical="center"/>
    </xf>
    <xf numFmtId="0" fontId="5" fillId="18" borderId="0" xfId="0" applyFont="1" applyFill="1" applyAlignment="1">
      <alignment horizontal="center" vertical="center"/>
    </xf>
    <xf numFmtId="0" fontId="1" fillId="15" borderId="1" xfId="0" applyFont="1" applyFill="1" applyBorder="1" applyAlignment="1">
      <alignment horizontal="center" vertical="center"/>
    </xf>
    <xf numFmtId="0" fontId="1" fillId="15" borderId="1" xfId="0" applyFont="1" applyFill="1" applyBorder="1" applyAlignment="1">
      <alignment horizontal="left" vertical="center" wrapText="1" indent="1"/>
    </xf>
    <xf numFmtId="168" fontId="0" fillId="15" borderId="1" xfId="0" applyNumberFormat="1" applyFill="1" applyBorder="1" applyAlignment="1">
      <alignment horizontal="center"/>
    </xf>
    <xf numFmtId="0" fontId="0" fillId="0" borderId="0" xfId="0" applyAlignment="1">
      <alignment horizontal="right"/>
    </xf>
    <xf numFmtId="0" fontId="0" fillId="0" borderId="12" xfId="0" applyBorder="1"/>
    <xf numFmtId="0" fontId="0" fillId="0" borderId="17" xfId="0" applyBorder="1"/>
    <xf numFmtId="0" fontId="0" fillId="0" borderId="1" xfId="0" applyBorder="1" applyAlignment="1">
      <alignment horizontal="center"/>
    </xf>
    <xf numFmtId="0" fontId="1" fillId="18" borderId="0" xfId="0" applyFont="1" applyFill="1" applyAlignment="1">
      <alignment horizontal="center"/>
    </xf>
    <xf numFmtId="4" fontId="1" fillId="18" borderId="0" xfId="0" applyNumberFormat="1" applyFont="1" applyFill="1"/>
    <xf numFmtId="0" fontId="1" fillId="0" borderId="6" xfId="0" applyFont="1" applyBorder="1" applyAlignment="1">
      <alignment horizontal="center"/>
    </xf>
    <xf numFmtId="0" fontId="0" fillId="0" borderId="16" xfId="0" applyBorder="1"/>
    <xf numFmtId="4" fontId="0" fillId="0" borderId="16" xfId="0" applyNumberFormat="1" applyBorder="1"/>
    <xf numFmtId="0" fontId="0" fillId="0" borderId="16" xfId="0" applyBorder="1" applyAlignment="1">
      <alignment vertical="center"/>
    </xf>
    <xf numFmtId="0" fontId="1" fillId="22" borderId="5" xfId="0" applyFont="1" applyFill="1" applyBorder="1" applyAlignment="1">
      <alignment horizontal="center" vertical="center" wrapText="1"/>
    </xf>
    <xf numFmtId="4" fontId="0" fillId="0" borderId="16" xfId="0" applyNumberFormat="1" applyBorder="1" applyAlignment="1">
      <alignment horizontal="center" vertical="center"/>
    </xf>
    <xf numFmtId="0" fontId="1" fillId="0" borderId="38" xfId="0" applyFont="1" applyBorder="1" applyAlignment="1">
      <alignment horizontal="center"/>
    </xf>
    <xf numFmtId="0" fontId="0" fillId="0" borderId="35" xfId="0" applyBorder="1" applyAlignment="1">
      <alignment horizontal="center" vertical="center"/>
    </xf>
    <xf numFmtId="0" fontId="0" fillId="0" borderId="35" xfId="0" applyBorder="1"/>
    <xf numFmtId="4" fontId="0" fillId="0" borderId="35" xfId="0" applyNumberFormat="1" applyBorder="1"/>
    <xf numFmtId="0" fontId="1" fillId="0" borderId="1" xfId="0" applyFont="1" applyBorder="1" applyAlignment="1">
      <alignment horizontal="center"/>
    </xf>
    <xf numFmtId="170" fontId="11" fillId="0" borderId="15" xfId="0" applyNumberFormat="1" applyFont="1" applyBorder="1" applyAlignment="1">
      <alignment horizontal="center" vertical="center"/>
    </xf>
    <xf numFmtId="170" fontId="11" fillId="0" borderId="7" xfId="0" applyNumberFormat="1" applyFont="1" applyBorder="1" applyAlignment="1">
      <alignment horizontal="center" vertical="center"/>
    </xf>
    <xf numFmtId="171" fontId="0" fillId="0" borderId="1" xfId="0" applyNumberFormat="1" applyBorder="1" applyAlignment="1">
      <alignment horizontal="center" vertical="center"/>
    </xf>
    <xf numFmtId="171" fontId="0" fillId="0" borderId="35" xfId="0" applyNumberFormat="1" applyBorder="1" applyAlignment="1">
      <alignment horizontal="center" vertical="center"/>
    </xf>
    <xf numFmtId="0" fontId="0" fillId="0" borderId="0" xfId="0" quotePrefix="1"/>
    <xf numFmtId="0" fontId="0" fillId="0" borderId="12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1" xfId="0" applyBorder="1" applyAlignment="1">
      <alignment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10" fontId="0" fillId="0" borderId="0" xfId="384" applyNumberFormat="1" applyFont="1" applyBorder="1" applyAlignment="1">
      <alignment horizontal="center" vertical="center"/>
    </xf>
    <xf numFmtId="170" fontId="11" fillId="0" borderId="17" xfId="0" applyNumberFormat="1" applyFont="1" applyBorder="1" applyAlignment="1">
      <alignment horizontal="center" vertical="center"/>
    </xf>
    <xf numFmtId="9" fontId="0" fillId="18" borderId="0" xfId="384" applyFont="1" applyFill="1" applyBorder="1" applyAlignment="1">
      <alignment horizontal="center" vertical="center"/>
    </xf>
    <xf numFmtId="170" fontId="0" fillId="18" borderId="0" xfId="0" applyNumberFormat="1" applyFill="1" applyAlignment="1">
      <alignment horizontal="center" vertical="center"/>
    </xf>
    <xf numFmtId="9" fontId="0" fillId="16" borderId="14" xfId="384" applyFont="1" applyFill="1" applyBorder="1" applyAlignment="1">
      <alignment horizontal="center" vertical="center"/>
    </xf>
    <xf numFmtId="170" fontId="0" fillId="23" borderId="15" xfId="0" applyNumberFormat="1" applyFill="1" applyBorder="1" applyAlignment="1">
      <alignment horizontal="center" vertical="center"/>
    </xf>
    <xf numFmtId="9" fontId="0" fillId="16" borderId="6" xfId="384" applyFont="1" applyFill="1" applyBorder="1" applyAlignment="1">
      <alignment horizontal="center" vertical="center"/>
    </xf>
    <xf numFmtId="170" fontId="0" fillId="23" borderId="7" xfId="0" applyNumberFormat="1" applyFill="1" applyBorder="1" applyAlignment="1">
      <alignment horizontal="center" vertical="center"/>
    </xf>
    <xf numFmtId="171" fontId="0" fillId="0" borderId="16" xfId="0" applyNumberFormat="1" applyBorder="1" applyAlignment="1">
      <alignment horizontal="center" vertical="center"/>
    </xf>
    <xf numFmtId="0" fontId="13" fillId="15" borderId="1" xfId="0" applyFont="1" applyFill="1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44" fontId="0" fillId="0" borderId="1" xfId="397" applyFont="1" applyBorder="1" applyAlignment="1">
      <alignment vertical="center"/>
    </xf>
    <xf numFmtId="44" fontId="0" fillId="0" borderId="1" xfId="397" applyFont="1" applyBorder="1" applyAlignment="1">
      <alignment horizontal="center" vertical="center"/>
    </xf>
    <xf numFmtId="44" fontId="0" fillId="0" borderId="1" xfId="397" applyFont="1" applyBorder="1" applyAlignment="1">
      <alignment horizontal="right" vertical="center"/>
    </xf>
    <xf numFmtId="1" fontId="0" fillId="0" borderId="1" xfId="0" applyNumberFormat="1" applyBorder="1" applyAlignment="1">
      <alignment horizontal="center" vertical="center"/>
    </xf>
    <xf numFmtId="44" fontId="0" fillId="24" borderId="15" xfId="397" applyFont="1" applyFill="1" applyBorder="1" applyAlignment="1">
      <alignment horizontal="right" vertical="center"/>
    </xf>
    <xf numFmtId="10" fontId="0" fillId="22" borderId="15" xfId="384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1" xfId="0" applyBorder="1"/>
    <xf numFmtId="0" fontId="0" fillId="0" borderId="21" xfId="0" applyBorder="1" applyAlignment="1">
      <alignment horizontal="center" vertical="center"/>
    </xf>
    <xf numFmtId="4" fontId="13" fillId="15" borderId="1" xfId="0" applyNumberFormat="1" applyFont="1" applyFill="1" applyBorder="1" applyAlignment="1">
      <alignment horizontal="center"/>
    </xf>
    <xf numFmtId="0" fontId="14" fillId="15" borderId="1" xfId="0" applyFont="1" applyFill="1" applyBorder="1" applyAlignment="1">
      <alignment horizontal="center"/>
    </xf>
    <xf numFmtId="44" fontId="0" fillId="0" borderId="0" xfId="397" applyFont="1"/>
    <xf numFmtId="0" fontId="16" fillId="0" borderId="0" xfId="0" applyFont="1"/>
    <xf numFmtId="0" fontId="17" fillId="0" borderId="0" xfId="0" applyFont="1"/>
    <xf numFmtId="2" fontId="0" fillId="15" borderId="1" xfId="0" applyNumberFormat="1" applyFill="1" applyBorder="1" applyAlignment="1">
      <alignment horizontal="center"/>
    </xf>
    <xf numFmtId="0" fontId="18" fillId="0" borderId="0" xfId="0" applyFont="1"/>
    <xf numFmtId="0" fontId="19" fillId="0" borderId="0" xfId="0" applyFont="1"/>
    <xf numFmtId="0" fontId="0" fillId="0" borderId="0" xfId="0" applyAlignment="1">
      <alignment vertical="center" wrapText="1"/>
    </xf>
    <xf numFmtId="44" fontId="0" fillId="0" borderId="1" xfId="397" applyFont="1" applyBorder="1"/>
    <xf numFmtId="44" fontId="0" fillId="0" borderId="16" xfId="397" applyFont="1" applyBorder="1" applyAlignment="1">
      <alignment vertical="center"/>
    </xf>
    <xf numFmtId="44" fontId="18" fillId="0" borderId="0" xfId="397" applyFont="1"/>
    <xf numFmtId="0" fontId="1" fillId="15" borderId="4" xfId="0" applyFont="1" applyFill="1" applyBorder="1" applyAlignment="1">
      <alignment horizontal="center" vertical="center"/>
    </xf>
    <xf numFmtId="0" fontId="1" fillId="15" borderId="5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4" fontId="13" fillId="0" borderId="1" xfId="397" applyFont="1" applyBorder="1"/>
    <xf numFmtId="0" fontId="13" fillId="21" borderId="1" xfId="0" applyFont="1" applyFill="1" applyBorder="1" applyAlignment="1">
      <alignment horizontal="center"/>
    </xf>
    <xf numFmtId="0" fontId="13" fillId="21" borderId="1" xfId="0" applyFont="1" applyFill="1" applyBorder="1" applyAlignment="1">
      <alignment horizontal="left" vertical="center" wrapText="1" indent="1"/>
    </xf>
    <xf numFmtId="4" fontId="13" fillId="21" borderId="1" xfId="0" applyNumberFormat="1" applyFont="1" applyFill="1" applyBorder="1" applyAlignment="1">
      <alignment horizontal="center"/>
    </xf>
    <xf numFmtId="0" fontId="14" fillId="21" borderId="1" xfId="0" applyFont="1" applyFill="1" applyBorder="1" applyAlignment="1">
      <alignment horizontal="center"/>
    </xf>
    <xf numFmtId="0" fontId="13" fillId="21" borderId="1" xfId="0" applyFont="1" applyFill="1" applyBorder="1" applyAlignment="1">
      <alignment horizontal="center" vertical="center" wrapText="1"/>
    </xf>
    <xf numFmtId="4" fontId="14" fillId="21" borderId="1" xfId="0" applyNumberFormat="1" applyFont="1" applyFill="1" applyBorder="1" applyAlignment="1">
      <alignment horizontal="center"/>
    </xf>
    <xf numFmtId="0" fontId="20" fillId="21" borderId="1" xfId="0" applyFont="1" applyFill="1" applyBorder="1" applyAlignment="1">
      <alignment vertical="center"/>
    </xf>
    <xf numFmtId="0" fontId="14" fillId="21" borderId="1" xfId="0" applyFont="1" applyFill="1" applyBorder="1" applyAlignment="1">
      <alignment vertical="center"/>
    </xf>
    <xf numFmtId="0" fontId="14" fillId="21" borderId="1" xfId="0" applyFont="1" applyFill="1" applyBorder="1" applyAlignment="1">
      <alignment horizontal="center" vertical="center"/>
    </xf>
    <xf numFmtId="0" fontId="20" fillId="21" borderId="1" xfId="0" applyFont="1" applyFill="1" applyBorder="1" applyAlignment="1">
      <alignment horizontal="center" vertical="center"/>
    </xf>
    <xf numFmtId="0" fontId="20" fillId="21" borderId="1" xfId="0" applyFont="1" applyFill="1" applyBorder="1"/>
    <xf numFmtId="10" fontId="0" fillId="22" borderId="1" xfId="384" applyNumberFormat="1" applyFont="1" applyFill="1" applyBorder="1" applyAlignment="1">
      <alignment horizontal="center" vertical="center"/>
    </xf>
    <xf numFmtId="44" fontId="0" fillId="22" borderId="1" xfId="397" applyFont="1" applyFill="1" applyBorder="1" applyAlignment="1">
      <alignment horizontal="center" vertical="center"/>
    </xf>
    <xf numFmtId="10" fontId="1" fillId="15" borderId="1" xfId="384" applyNumberFormat="1" applyFont="1" applyFill="1" applyBorder="1" applyAlignment="1">
      <alignment horizontal="center" vertical="center"/>
    </xf>
    <xf numFmtId="44" fontId="1" fillId="15" borderId="1" xfId="397" applyFont="1" applyFill="1" applyBorder="1" applyAlignment="1">
      <alignment horizontal="center" vertical="center"/>
    </xf>
    <xf numFmtId="0" fontId="1" fillId="15" borderId="23" xfId="0" applyFont="1" applyFill="1" applyBorder="1" applyAlignment="1">
      <alignment horizontal="center"/>
    </xf>
    <xf numFmtId="0" fontId="1" fillId="15" borderId="21" xfId="0" applyFont="1" applyFill="1" applyBorder="1" applyAlignment="1">
      <alignment horizontal="center"/>
    </xf>
    <xf numFmtId="0" fontId="1" fillId="15" borderId="22" xfId="0" applyFont="1" applyFill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15" borderId="4" xfId="0" applyFill="1" applyBorder="1" applyAlignment="1">
      <alignment horizontal="center" vertical="center" wrapText="1"/>
    </xf>
    <xf numFmtId="0" fontId="0" fillId="15" borderId="5" xfId="0" applyFill="1" applyBorder="1" applyAlignment="1">
      <alignment horizontal="center" vertical="center" wrapText="1"/>
    </xf>
    <xf numFmtId="0" fontId="0" fillId="15" borderId="14" xfId="0" applyFill="1" applyBorder="1" applyAlignment="1">
      <alignment horizontal="center" vertical="center" wrapText="1"/>
    </xf>
    <xf numFmtId="0" fontId="0" fillId="15" borderId="15" xfId="0" applyFill="1" applyBorder="1" applyAlignment="1">
      <alignment horizontal="center" vertical="center" wrapText="1"/>
    </xf>
    <xf numFmtId="0" fontId="0" fillId="15" borderId="6" xfId="0" applyFill="1" applyBorder="1" applyAlignment="1">
      <alignment horizontal="center" vertical="center" wrapText="1"/>
    </xf>
    <xf numFmtId="0" fontId="0" fillId="15" borderId="7" xfId="0" applyFill="1" applyBorder="1" applyAlignment="1">
      <alignment horizontal="center" vertical="center" wrapText="1"/>
    </xf>
    <xf numFmtId="0" fontId="10" fillId="16" borderId="4" xfId="0" applyFont="1" applyFill="1" applyBorder="1" applyAlignment="1">
      <alignment horizontal="left" vertical="center"/>
    </xf>
    <xf numFmtId="0" fontId="10" fillId="16" borderId="10" xfId="0" applyFont="1" applyFill="1" applyBorder="1" applyAlignment="1">
      <alignment horizontal="left" vertical="center"/>
    </xf>
    <xf numFmtId="0" fontId="0" fillId="17" borderId="6" xfId="0" applyFill="1" applyBorder="1" applyAlignment="1">
      <alignment horizontal="left" vertical="center"/>
    </xf>
    <xf numFmtId="0" fontId="0" fillId="17" borderId="16" xfId="0" applyFill="1" applyBorder="1" applyAlignment="1">
      <alignment horizontal="left" vertical="center"/>
    </xf>
    <xf numFmtId="0" fontId="9" fillId="15" borderId="3" xfId="0" applyFont="1" applyFill="1" applyBorder="1" applyAlignment="1">
      <alignment horizontal="center" vertical="center"/>
    </xf>
    <xf numFmtId="0" fontId="9" fillId="15" borderId="8" xfId="0" applyFont="1" applyFill="1" applyBorder="1" applyAlignment="1">
      <alignment horizontal="center" vertical="center"/>
    </xf>
    <xf numFmtId="0" fontId="9" fillId="15" borderId="13" xfId="0" applyFont="1" applyFill="1" applyBorder="1" applyAlignment="1">
      <alignment horizontal="center" vertical="center"/>
    </xf>
    <xf numFmtId="0" fontId="1" fillId="15" borderId="3" xfId="0" applyFont="1" applyFill="1" applyBorder="1" applyAlignment="1">
      <alignment horizontal="center"/>
    </xf>
    <xf numFmtId="0" fontId="1" fillId="15" borderId="8" xfId="0" applyFont="1" applyFill="1" applyBorder="1" applyAlignment="1">
      <alignment horizontal="center"/>
    </xf>
    <xf numFmtId="0" fontId="1" fillId="15" borderId="13" xfId="0" applyFont="1" applyFill="1" applyBorder="1" applyAlignment="1">
      <alignment horizontal="center"/>
    </xf>
    <xf numFmtId="0" fontId="5" fillId="19" borderId="4" xfId="0" applyFont="1" applyFill="1" applyBorder="1" applyAlignment="1">
      <alignment horizontal="center" vertical="center"/>
    </xf>
    <xf numFmtId="0" fontId="5" fillId="19" borderId="10" xfId="0" applyFont="1" applyFill="1" applyBorder="1" applyAlignment="1">
      <alignment horizontal="center" vertical="center"/>
    </xf>
    <xf numFmtId="10" fontId="5" fillId="0" borderId="14" xfId="0" applyNumberFormat="1" applyFont="1" applyBorder="1" applyAlignment="1">
      <alignment horizontal="center" vertical="center"/>
    </xf>
    <xf numFmtId="10" fontId="5" fillId="0" borderId="6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left"/>
    </xf>
    <xf numFmtId="10" fontId="3" fillId="0" borderId="16" xfId="0" applyNumberFormat="1" applyFont="1" applyBorder="1" applyAlignment="1">
      <alignment horizontal="left"/>
    </xf>
    <xf numFmtId="0" fontId="1" fillId="15" borderId="4" xfId="0" applyFont="1" applyFill="1" applyBorder="1" applyAlignment="1">
      <alignment horizontal="center" vertical="center"/>
    </xf>
    <xf numFmtId="0" fontId="1" fillId="15" borderId="5" xfId="0" applyFont="1" applyFill="1" applyBorder="1" applyAlignment="1">
      <alignment horizontal="center" vertical="center"/>
    </xf>
    <xf numFmtId="0" fontId="0" fillId="0" borderId="12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0" fillId="0" borderId="0" xfId="0" applyAlignment="1">
      <alignment wrapText="1"/>
    </xf>
    <xf numFmtId="0" fontId="0" fillId="0" borderId="17" xfId="0" applyBorder="1" applyAlignment="1">
      <alignment wrapText="1"/>
    </xf>
    <xf numFmtId="0" fontId="0" fillId="0" borderId="12" xfId="0" applyBorder="1"/>
    <xf numFmtId="0" fontId="0" fillId="0" borderId="0" xfId="0"/>
    <xf numFmtId="0" fontId="0" fillId="0" borderId="17" xfId="0" applyBorder="1"/>
    <xf numFmtId="0" fontId="1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2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1" fillId="22" borderId="3" xfId="0" applyFont="1" applyFill="1" applyBorder="1" applyAlignment="1">
      <alignment horizontal="center"/>
    </xf>
    <xf numFmtId="0" fontId="1" fillId="22" borderId="8" xfId="0" applyFont="1" applyFill="1" applyBorder="1" applyAlignment="1">
      <alignment horizontal="center"/>
    </xf>
    <xf numFmtId="0" fontId="1" fillId="22" borderId="13" xfId="0" applyFont="1" applyFill="1" applyBorder="1" applyAlignment="1">
      <alignment horizontal="center"/>
    </xf>
    <xf numFmtId="0" fontId="0" fillId="18" borderId="12" xfId="0" applyFill="1" applyBorder="1" applyAlignment="1">
      <alignment horizontal="justify" vertical="center" wrapText="1"/>
    </xf>
    <xf numFmtId="0" fontId="0" fillId="18" borderId="0" xfId="0" applyFill="1" applyAlignment="1">
      <alignment horizontal="justify" vertical="center"/>
    </xf>
    <xf numFmtId="0" fontId="0" fillId="18" borderId="17" xfId="0" applyFill="1" applyBorder="1" applyAlignment="1">
      <alignment horizontal="justify" vertical="center"/>
    </xf>
    <xf numFmtId="0" fontId="0" fillId="0" borderId="1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/>
    </xf>
    <xf numFmtId="4" fontId="0" fillId="0" borderId="12" xfId="0" applyNumberFormat="1" applyBorder="1" applyAlignment="1">
      <alignment horizontal="left" vertical="center" wrapText="1"/>
    </xf>
    <xf numFmtId="4" fontId="0" fillId="0" borderId="0" xfId="0" applyNumberFormat="1" applyAlignment="1">
      <alignment horizontal="left" vertical="center" wrapText="1"/>
    </xf>
    <xf numFmtId="4" fontId="0" fillId="0" borderId="17" xfId="0" applyNumberFormat="1" applyBorder="1" applyAlignment="1">
      <alignment horizontal="left" vertical="center" wrapText="1"/>
    </xf>
    <xf numFmtId="2" fontId="0" fillId="0" borderId="40" xfId="0" applyNumberFormat="1" applyBorder="1" applyAlignment="1">
      <alignment horizontal="center" vertical="center"/>
    </xf>
    <xf numFmtId="2" fontId="0" fillId="0" borderId="34" xfId="0" applyNumberFormat="1" applyBorder="1" applyAlignment="1">
      <alignment horizontal="center" vertical="center"/>
    </xf>
    <xf numFmtId="0" fontId="1" fillId="17" borderId="11" xfId="0" applyFont="1" applyFill="1" applyBorder="1" applyAlignment="1">
      <alignment horizontal="left"/>
    </xf>
    <xf numFmtId="0" fontId="1" fillId="17" borderId="8" xfId="0" applyFont="1" applyFill="1" applyBorder="1" applyAlignment="1">
      <alignment horizontal="left"/>
    </xf>
    <xf numFmtId="0" fontId="1" fillId="17" borderId="13" xfId="0" applyFont="1" applyFill="1" applyBorder="1" applyAlignment="1">
      <alignment horizontal="left"/>
    </xf>
    <xf numFmtId="44" fontId="0" fillId="0" borderId="25" xfId="397" applyFont="1" applyBorder="1"/>
    <xf numFmtId="44" fontId="0" fillId="0" borderId="41" xfId="397" applyFont="1" applyBorder="1"/>
    <xf numFmtId="0" fontId="1" fillId="17" borderId="28" xfId="0" applyFont="1" applyFill="1" applyBorder="1" applyAlignment="1">
      <alignment horizontal="center"/>
    </xf>
    <xf numFmtId="0" fontId="1" fillId="17" borderId="9" xfId="0" applyFont="1" applyFill="1" applyBorder="1" applyAlignment="1">
      <alignment horizontal="center"/>
    </xf>
    <xf numFmtId="0" fontId="1" fillId="17" borderId="9" xfId="0" applyFont="1" applyFill="1" applyBorder="1" applyAlignment="1">
      <alignment horizontal="left" vertical="center"/>
    </xf>
    <xf numFmtId="0" fontId="1" fillId="17" borderId="11" xfId="0" applyFont="1" applyFill="1" applyBorder="1" applyAlignment="1">
      <alignment horizontal="left" vertical="center"/>
    </xf>
    <xf numFmtId="0" fontId="1" fillId="17" borderId="29" xfId="0" applyFont="1" applyFill="1" applyBorder="1" applyAlignment="1">
      <alignment horizontal="left" vertical="center"/>
    </xf>
    <xf numFmtId="0" fontId="1" fillId="22" borderId="39" xfId="0" applyFont="1" applyFill="1" applyBorder="1" applyAlignment="1">
      <alignment horizontal="center"/>
    </xf>
    <xf numFmtId="0" fontId="1" fillId="22" borderId="42" xfId="0" applyFont="1" applyFill="1" applyBorder="1" applyAlignment="1">
      <alignment horizontal="center"/>
    </xf>
    <xf numFmtId="44" fontId="1" fillId="22" borderId="11" xfId="397" applyFont="1" applyFill="1" applyBorder="1"/>
    <xf numFmtId="44" fontId="1" fillId="22" borderId="13" xfId="397" applyFont="1" applyFill="1" applyBorder="1"/>
    <xf numFmtId="0" fontId="1" fillId="22" borderId="28" xfId="0" applyFont="1" applyFill="1" applyBorder="1" applyAlignment="1">
      <alignment horizontal="center"/>
    </xf>
    <xf numFmtId="0" fontId="1" fillId="22" borderId="9" xfId="0" applyFont="1" applyFill="1" applyBorder="1" applyAlignment="1">
      <alignment horizontal="center"/>
    </xf>
    <xf numFmtId="0" fontId="1" fillId="17" borderId="9" xfId="0" applyFont="1" applyFill="1" applyBorder="1" applyAlignment="1">
      <alignment horizontal="left"/>
    </xf>
    <xf numFmtId="0" fontId="1" fillId="17" borderId="29" xfId="0" applyFont="1" applyFill="1" applyBorder="1" applyAlignment="1">
      <alignment horizontal="left"/>
    </xf>
    <xf numFmtId="0" fontId="1" fillId="0" borderId="12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44" fontId="0" fillId="0" borderId="16" xfId="397" applyFont="1" applyBorder="1" applyAlignment="1">
      <alignment horizontal="right" vertical="center"/>
    </xf>
    <xf numFmtId="44" fontId="0" fillId="0" borderId="7" xfId="397" applyFont="1" applyBorder="1" applyAlignment="1">
      <alignment horizontal="right" vertical="center"/>
    </xf>
    <xf numFmtId="44" fontId="0" fillId="0" borderId="25" xfId="397" applyFont="1" applyBorder="1" applyAlignment="1">
      <alignment vertical="center"/>
    </xf>
    <xf numFmtId="44" fontId="0" fillId="0" borderId="41" xfId="397" applyFont="1" applyBorder="1" applyAlignment="1">
      <alignment vertical="center"/>
    </xf>
    <xf numFmtId="0" fontId="1" fillId="17" borderId="3" xfId="0" applyFont="1" applyFill="1" applyBorder="1" applyAlignment="1">
      <alignment horizontal="center" vertical="center"/>
    </xf>
    <xf numFmtId="0" fontId="1" fillId="17" borderId="8" xfId="0" applyFont="1" applyFill="1" applyBorder="1" applyAlignment="1">
      <alignment horizontal="center" vertical="center"/>
    </xf>
    <xf numFmtId="0" fontId="1" fillId="17" borderId="13" xfId="0" applyFont="1" applyFill="1" applyBorder="1" applyAlignment="1">
      <alignment horizontal="center" vertical="center"/>
    </xf>
    <xf numFmtId="0" fontId="1" fillId="22" borderId="10" xfId="0" applyFont="1" applyFill="1" applyBorder="1" applyAlignment="1">
      <alignment horizontal="center"/>
    </xf>
    <xf numFmtId="0" fontId="1" fillId="22" borderId="5" xfId="0" applyFont="1" applyFill="1" applyBorder="1" applyAlignment="1">
      <alignment horizontal="center"/>
    </xf>
    <xf numFmtId="44" fontId="0" fillId="0" borderId="1" xfId="397" applyFont="1" applyBorder="1" applyAlignment="1">
      <alignment horizontal="right" vertical="center"/>
    </xf>
    <xf numFmtId="44" fontId="0" fillId="0" borderId="15" xfId="397" applyFont="1" applyBorder="1" applyAlignment="1">
      <alignment horizontal="right" vertical="center"/>
    </xf>
    <xf numFmtId="4" fontId="0" fillId="0" borderId="25" xfId="0" applyNumberFormat="1" applyBorder="1"/>
    <xf numFmtId="4" fontId="0" fillId="0" borderId="41" xfId="0" applyNumberFormat="1" applyBorder="1"/>
    <xf numFmtId="0" fontId="0" fillId="21" borderId="1" xfId="0" applyFill="1" applyBorder="1" applyAlignment="1">
      <alignment horizontal="center" vertical="center" wrapText="1"/>
    </xf>
    <xf numFmtId="0" fontId="12" fillId="15" borderId="43" xfId="0" applyFont="1" applyFill="1" applyBorder="1" applyAlignment="1">
      <alignment horizontal="center" vertical="center"/>
    </xf>
    <xf numFmtId="0" fontId="12" fillId="15" borderId="0" xfId="0" applyFont="1" applyFill="1" applyAlignment="1">
      <alignment horizontal="center" vertical="center"/>
    </xf>
    <xf numFmtId="0" fontId="12" fillId="15" borderId="44" xfId="0" applyFont="1" applyFill="1" applyBorder="1" applyAlignment="1">
      <alignment horizontal="center" vertical="center"/>
    </xf>
    <xf numFmtId="0" fontId="12" fillId="15" borderId="4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21" borderId="1" xfId="0" applyFont="1" applyFill="1" applyBorder="1" applyAlignment="1">
      <alignment horizontal="center" vertical="center"/>
    </xf>
    <xf numFmtId="0" fontId="5" fillId="21" borderId="35" xfId="0" applyFont="1" applyFill="1" applyBorder="1" applyAlignment="1">
      <alignment horizontal="center" vertical="center" wrapText="1"/>
    </xf>
    <xf numFmtId="0" fontId="5" fillId="21" borderId="36" xfId="0" applyFont="1" applyFill="1" applyBorder="1" applyAlignment="1">
      <alignment horizontal="center" vertical="center" wrapText="1"/>
    </xf>
    <xf numFmtId="0" fontId="5" fillId="21" borderId="37" xfId="0" applyFont="1" applyFill="1" applyBorder="1" applyAlignment="1">
      <alignment horizontal="center" vertical="center" wrapText="1"/>
    </xf>
    <xf numFmtId="0" fontId="1" fillId="15" borderId="1" xfId="0" applyFont="1" applyFill="1" applyBorder="1" applyAlignment="1">
      <alignment horizontal="center"/>
    </xf>
    <xf numFmtId="0" fontId="1" fillId="15" borderId="1" xfId="0" applyFont="1" applyFill="1" applyBorder="1" applyAlignment="1">
      <alignment horizontal="center" vertical="center"/>
    </xf>
    <xf numFmtId="0" fontId="13" fillId="18" borderId="1" xfId="0" applyFont="1" applyFill="1" applyBorder="1" applyAlignment="1">
      <alignment horizontal="center" vertical="center"/>
    </xf>
    <xf numFmtId="0" fontId="14" fillId="18" borderId="1" xfId="0" applyFont="1" applyFill="1" applyBorder="1" applyAlignment="1">
      <alignment horizontal="center"/>
    </xf>
    <xf numFmtId="0" fontId="13" fillId="18" borderId="1" xfId="0" applyFont="1" applyFill="1" applyBorder="1" applyAlignment="1">
      <alignment horizontal="center"/>
    </xf>
    <xf numFmtId="44" fontId="13" fillId="18" borderId="1" xfId="397" applyFont="1" applyFill="1" applyBorder="1"/>
    <xf numFmtId="0" fontId="13" fillId="18" borderId="1" xfId="0" applyFont="1" applyFill="1" applyBorder="1" applyAlignment="1">
      <alignment horizontal="center" vertical="center" wrapText="1"/>
    </xf>
    <xf numFmtId="4" fontId="0" fillId="17" borderId="40" xfId="0" applyNumberFormat="1" applyFill="1" applyBorder="1" applyAlignment="1">
      <alignment horizontal="center" vertical="center" wrapText="1"/>
    </xf>
    <xf numFmtId="4" fontId="0" fillId="17" borderId="33" xfId="0" applyNumberFormat="1" applyFill="1" applyBorder="1" applyAlignment="1">
      <alignment horizontal="center" vertical="center" wrapText="1"/>
    </xf>
    <xf numFmtId="4" fontId="0" fillId="17" borderId="47" xfId="0" applyNumberFormat="1" applyFill="1" applyBorder="1" applyAlignment="1">
      <alignment horizontal="center" vertical="center" wrapText="1"/>
    </xf>
    <xf numFmtId="10" fontId="0" fillId="22" borderId="7" xfId="384" applyNumberFormat="1" applyFont="1" applyFill="1" applyBorder="1" applyAlignment="1">
      <alignment horizontal="center" vertical="center"/>
    </xf>
    <xf numFmtId="0" fontId="13" fillId="21" borderId="1" xfId="0" applyFont="1" applyFill="1" applyBorder="1" applyAlignment="1">
      <alignment horizontal="center"/>
    </xf>
    <xf numFmtId="0" fontId="13" fillId="21" borderId="1" xfId="0" applyFont="1" applyFill="1" applyBorder="1" applyAlignment="1">
      <alignment horizontal="left" vertical="center" wrapText="1"/>
    </xf>
    <xf numFmtId="0" fontId="5" fillId="21" borderId="1" xfId="0" applyFont="1" applyFill="1" applyBorder="1" applyAlignment="1">
      <alignment horizontal="center" vertical="center" wrapText="1"/>
    </xf>
    <xf numFmtId="0" fontId="12" fillId="15" borderId="1" xfId="0" applyFont="1" applyFill="1" applyBorder="1" applyAlignment="1">
      <alignment horizontal="center" vertical="center"/>
    </xf>
    <xf numFmtId="4" fontId="0" fillId="0" borderId="0" xfId="0" applyNumberFormat="1" applyAlignment="1">
      <alignment horizontal="right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/>
    </xf>
    <xf numFmtId="4" fontId="0" fillId="0" borderId="1" xfId="0" applyNumberFormat="1" applyBorder="1" applyAlignment="1">
      <alignment vertical="center"/>
    </xf>
    <xf numFmtId="0" fontId="22" fillId="15" borderId="4" xfId="0" applyFont="1" applyFill="1" applyBorder="1" applyAlignment="1">
      <alignment horizontal="center"/>
    </xf>
    <xf numFmtId="0" fontId="22" fillId="15" borderId="10" xfId="0" applyFont="1" applyFill="1" applyBorder="1" applyAlignment="1">
      <alignment horizontal="center"/>
    </xf>
    <xf numFmtId="0" fontId="22" fillId="15" borderId="39" xfId="0" applyFont="1" applyFill="1" applyBorder="1" applyAlignment="1">
      <alignment horizontal="center"/>
    </xf>
    <xf numFmtId="0" fontId="22" fillId="15" borderId="5" xfId="0" applyFont="1" applyFill="1" applyBorder="1" applyAlignment="1">
      <alignment horizontal="center"/>
    </xf>
    <xf numFmtId="44" fontId="9" fillId="17" borderId="30" xfId="397" applyFont="1" applyFill="1" applyBorder="1" applyAlignment="1">
      <alignment horizontal="right" vertical="center"/>
    </xf>
    <xf numFmtId="44" fontId="9" fillId="17" borderId="26" xfId="397" applyFont="1" applyFill="1" applyBorder="1" applyAlignment="1">
      <alignment horizontal="right" vertical="center"/>
    </xf>
    <xf numFmtId="44" fontId="9" fillId="17" borderId="31" xfId="397" applyFont="1" applyFill="1" applyBorder="1" applyAlignment="1">
      <alignment horizontal="right" vertical="center"/>
    </xf>
    <xf numFmtId="0" fontId="1" fillId="17" borderId="0" xfId="0" applyFont="1" applyFill="1" applyAlignment="1">
      <alignment horizontal="center"/>
    </xf>
    <xf numFmtId="0" fontId="1" fillId="17" borderId="12" xfId="0" applyFont="1" applyFill="1" applyBorder="1" applyAlignment="1">
      <alignment horizontal="center"/>
    </xf>
    <xf numFmtId="0" fontId="1" fillId="17" borderId="46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44" fontId="1" fillId="15" borderId="1" xfId="0" applyNumberFormat="1" applyFont="1" applyFill="1" applyBorder="1" applyAlignment="1">
      <alignment horizontal="center" vertical="center"/>
    </xf>
    <xf numFmtId="10" fontId="1" fillId="15" borderId="1" xfId="384" applyNumberFormat="1" applyFont="1" applyFill="1" applyBorder="1" applyAlignment="1">
      <alignment horizontal="center" vertical="center"/>
    </xf>
    <xf numFmtId="44" fontId="1" fillId="15" borderId="1" xfId="397" applyFont="1" applyFill="1" applyBorder="1" applyAlignment="1">
      <alignment horizontal="center" vertical="center"/>
    </xf>
    <xf numFmtId="0" fontId="0" fillId="22" borderId="1" xfId="0" applyFill="1" applyBorder="1" applyAlignment="1">
      <alignment vertical="center" wrapText="1"/>
    </xf>
    <xf numFmtId="44" fontId="0" fillId="22" borderId="1" xfId="0" applyNumberFormat="1" applyFill="1" applyBorder="1" applyAlignment="1">
      <alignment vertical="center"/>
    </xf>
    <xf numFmtId="44" fontId="0" fillId="22" borderId="1" xfId="0" applyNumberFormat="1" applyFill="1" applyBorder="1" applyAlignment="1">
      <alignment vertical="center" wrapText="1"/>
    </xf>
    <xf numFmtId="44" fontId="0" fillId="22" borderId="1" xfId="397" applyFont="1" applyFill="1" applyBorder="1" applyAlignment="1">
      <alignment vertical="center"/>
    </xf>
    <xf numFmtId="44" fontId="1" fillId="0" borderId="0" xfId="0" applyNumberFormat="1" applyFont="1"/>
    <xf numFmtId="44" fontId="1" fillId="22" borderId="48" xfId="397" applyFont="1" applyFill="1" applyBorder="1" applyAlignment="1"/>
    <xf numFmtId="0" fontId="1" fillId="17" borderId="32" xfId="0" applyFont="1" applyFill="1" applyBorder="1" applyAlignment="1">
      <alignment horizontal="left" vertical="center"/>
    </xf>
    <xf numFmtId="0" fontId="1" fillId="17" borderId="33" xfId="0" applyFont="1" applyFill="1" applyBorder="1" applyAlignment="1">
      <alignment horizontal="left" vertical="center"/>
    </xf>
    <xf numFmtId="0" fontId="1" fillId="17" borderId="34" xfId="0" applyFont="1" applyFill="1" applyBorder="1" applyAlignment="1">
      <alignment horizontal="left" vertical="center"/>
    </xf>
    <xf numFmtId="0" fontId="12" fillId="15" borderId="4" xfId="0" applyFont="1" applyFill="1" applyBorder="1" applyAlignment="1">
      <alignment horizontal="center" vertical="center"/>
    </xf>
    <xf numFmtId="0" fontId="12" fillId="15" borderId="10" xfId="0" applyFont="1" applyFill="1" applyBorder="1" applyAlignment="1">
      <alignment horizontal="center" vertical="center"/>
    </xf>
    <xf numFmtId="0" fontId="12" fillId="15" borderId="5" xfId="0" applyFont="1" applyFill="1" applyBorder="1" applyAlignment="1">
      <alignment horizontal="center" vertical="center"/>
    </xf>
    <xf numFmtId="0" fontId="12" fillId="15" borderId="14" xfId="0" applyFont="1" applyFill="1" applyBorder="1" applyAlignment="1">
      <alignment horizontal="center" vertical="center"/>
    </xf>
    <xf numFmtId="0" fontId="12" fillId="15" borderId="15" xfId="0" applyFont="1" applyFill="1" applyBorder="1" applyAlignment="1">
      <alignment horizontal="center" vertical="center"/>
    </xf>
    <xf numFmtId="0" fontId="5" fillId="21" borderId="14" xfId="0" applyFont="1" applyFill="1" applyBorder="1" applyAlignment="1">
      <alignment horizontal="center" vertical="center"/>
    </xf>
    <xf numFmtId="0" fontId="0" fillId="21" borderId="15" xfId="0" applyFill="1" applyBorder="1" applyAlignment="1">
      <alignment horizontal="center" vertical="center" wrapText="1"/>
    </xf>
    <xf numFmtId="0" fontId="5" fillId="21" borderId="6" xfId="0" applyFont="1" applyFill="1" applyBorder="1" applyAlignment="1">
      <alignment horizontal="center" vertical="center"/>
    </xf>
    <xf numFmtId="0" fontId="5" fillId="21" borderId="16" xfId="0" applyFont="1" applyFill="1" applyBorder="1" applyAlignment="1">
      <alignment horizontal="center" vertical="center"/>
    </xf>
    <xf numFmtId="0" fontId="5" fillId="21" borderId="16" xfId="0" applyFont="1" applyFill="1" applyBorder="1" applyAlignment="1">
      <alignment horizontal="center" vertical="center" wrapText="1"/>
    </xf>
    <xf numFmtId="0" fontId="0" fillId="21" borderId="16" xfId="0" applyFill="1" applyBorder="1" applyAlignment="1">
      <alignment horizontal="center" vertical="center" wrapText="1"/>
    </xf>
    <xf numFmtId="0" fontId="0" fillId="21" borderId="7" xfId="0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" fillId="15" borderId="10" xfId="0" applyFont="1" applyFill="1" applyBorder="1" applyAlignment="1">
      <alignment horizontal="center" vertical="center"/>
    </xf>
    <xf numFmtId="0" fontId="1" fillId="15" borderId="39" xfId="0" applyFont="1" applyFill="1" applyBorder="1" applyAlignment="1">
      <alignment horizontal="center" vertical="center" wrapText="1"/>
    </xf>
    <xf numFmtId="0" fontId="1" fillId="15" borderId="49" xfId="0" applyFont="1" applyFill="1" applyBorder="1" applyAlignment="1">
      <alignment horizontal="center" vertical="center" wrapText="1"/>
    </xf>
    <xf numFmtId="0" fontId="1" fillId="15" borderId="50" xfId="0" applyFont="1" applyFill="1" applyBorder="1" applyAlignment="1">
      <alignment horizontal="center" vertical="center" wrapText="1"/>
    </xf>
    <xf numFmtId="168" fontId="0" fillId="15" borderId="10" xfId="0" applyNumberFormat="1" applyFill="1" applyBorder="1" applyAlignment="1">
      <alignment horizontal="center"/>
    </xf>
    <xf numFmtId="0" fontId="0" fillId="15" borderId="5" xfId="0" applyFill="1" applyBorder="1"/>
    <xf numFmtId="0" fontId="13" fillId="21" borderId="14" xfId="0" applyFont="1" applyFill="1" applyBorder="1" applyAlignment="1">
      <alignment horizontal="center"/>
    </xf>
    <xf numFmtId="4" fontId="13" fillId="21" borderId="15" xfId="0" applyNumberFormat="1" applyFont="1" applyFill="1" applyBorder="1" applyAlignment="1">
      <alignment horizontal="center"/>
    </xf>
    <xf numFmtId="0" fontId="14" fillId="21" borderId="6" xfId="0" applyFont="1" applyFill="1" applyBorder="1" applyAlignment="1">
      <alignment horizontal="right" vertical="center"/>
    </xf>
    <xf numFmtId="0" fontId="14" fillId="21" borderId="16" xfId="0" applyFont="1" applyFill="1" applyBorder="1" applyAlignment="1">
      <alignment horizontal="right" vertical="center"/>
    </xf>
    <xf numFmtId="2" fontId="0" fillId="21" borderId="16" xfId="0" applyNumberFormat="1" applyFill="1" applyBorder="1" applyAlignment="1">
      <alignment horizontal="center" vertical="center"/>
    </xf>
    <xf numFmtId="2" fontId="0" fillId="21" borderId="7" xfId="0" applyNumberFormat="1" applyFill="1" applyBorder="1" applyAlignment="1">
      <alignment horizontal="center" vertical="center"/>
    </xf>
    <xf numFmtId="0" fontId="14" fillId="15" borderId="10" xfId="0" applyFont="1" applyFill="1" applyBorder="1" applyAlignment="1">
      <alignment horizontal="center"/>
    </xf>
    <xf numFmtId="4" fontId="14" fillId="15" borderId="10" xfId="0" applyNumberFormat="1" applyFont="1" applyFill="1" applyBorder="1" applyAlignment="1">
      <alignment horizontal="center"/>
    </xf>
    <xf numFmtId="0" fontId="1" fillId="15" borderId="10" xfId="0" applyFont="1" applyFill="1" applyBorder="1" applyAlignment="1">
      <alignment horizontal="center" vertical="center"/>
    </xf>
    <xf numFmtId="0" fontId="20" fillId="21" borderId="14" xfId="0" applyFont="1" applyFill="1" applyBorder="1" applyAlignment="1">
      <alignment horizontal="center" vertical="center"/>
    </xf>
    <xf numFmtId="44" fontId="20" fillId="21" borderId="15" xfId="0" applyNumberFormat="1" applyFont="1" applyFill="1" applyBorder="1"/>
    <xf numFmtId="0" fontId="13" fillId="18" borderId="14" xfId="0" applyFont="1" applyFill="1" applyBorder="1" applyAlignment="1">
      <alignment horizontal="center" vertical="center"/>
    </xf>
    <xf numFmtId="44" fontId="13" fillId="18" borderId="15" xfId="397" applyFont="1" applyFill="1" applyBorder="1"/>
    <xf numFmtId="0" fontId="14" fillId="21" borderId="14" xfId="0" applyFont="1" applyFill="1" applyBorder="1" applyAlignment="1">
      <alignment horizontal="center" vertical="center"/>
    </xf>
    <xf numFmtId="44" fontId="14" fillId="21" borderId="15" xfId="0" applyNumberFormat="1" applyFont="1" applyFill="1" applyBorder="1"/>
    <xf numFmtId="0" fontId="13" fillId="0" borderId="14" xfId="0" applyFont="1" applyBorder="1" applyAlignment="1">
      <alignment horizontal="center" vertical="center"/>
    </xf>
    <xf numFmtId="0" fontId="20" fillId="21" borderId="32" xfId="0" applyFont="1" applyFill="1" applyBorder="1" applyAlignment="1">
      <alignment vertical="center"/>
    </xf>
    <xf numFmtId="0" fontId="13" fillId="21" borderId="16" xfId="0" applyFont="1" applyFill="1" applyBorder="1" applyAlignment="1">
      <alignment horizontal="center"/>
    </xf>
    <xf numFmtId="0" fontId="14" fillId="21" borderId="16" xfId="0" applyFont="1" applyFill="1" applyBorder="1" applyAlignment="1">
      <alignment horizontal="center"/>
    </xf>
    <xf numFmtId="4" fontId="14" fillId="21" borderId="16" xfId="0" applyNumberFormat="1" applyFont="1" applyFill="1" applyBorder="1" applyAlignment="1">
      <alignment horizontal="center"/>
    </xf>
    <xf numFmtId="0" fontId="20" fillId="21" borderId="40" xfId="0" applyFont="1" applyFill="1" applyBorder="1" applyAlignment="1">
      <alignment horizontal="right" vertical="center"/>
    </xf>
    <xf numFmtId="0" fontId="20" fillId="21" borderId="47" xfId="0" applyFont="1" applyFill="1" applyBorder="1" applyAlignment="1">
      <alignment horizontal="right" vertical="center"/>
    </xf>
    <xf numFmtId="44" fontId="20" fillId="21" borderId="7" xfId="0" applyNumberFormat="1" applyFont="1" applyFill="1" applyBorder="1"/>
    <xf numFmtId="0" fontId="0" fillId="15" borderId="10" xfId="0" applyFill="1" applyBorder="1" applyAlignment="1">
      <alignment horizontal="center" vertical="center"/>
    </xf>
    <xf numFmtId="4" fontId="13" fillId="21" borderId="1" xfId="0" applyNumberFormat="1" applyFont="1" applyFill="1" applyBorder="1" applyAlignment="1">
      <alignment horizontal="center" vertical="center"/>
    </xf>
    <xf numFmtId="0" fontId="21" fillId="15" borderId="4" xfId="0" applyFont="1" applyFill="1" applyBorder="1" applyAlignment="1">
      <alignment horizontal="center" vertical="center"/>
    </xf>
    <xf numFmtId="0" fontId="21" fillId="15" borderId="10" xfId="0" applyFont="1" applyFill="1" applyBorder="1" applyAlignment="1">
      <alignment horizontal="center" vertical="center"/>
    </xf>
    <xf numFmtId="0" fontId="21" fillId="15" borderId="5" xfId="0" applyFont="1" applyFill="1" applyBorder="1" applyAlignment="1">
      <alignment horizontal="center" vertical="center"/>
    </xf>
    <xf numFmtId="0" fontId="1" fillId="15" borderId="14" xfId="0" applyFont="1" applyFill="1" applyBorder="1" applyAlignment="1">
      <alignment horizontal="center" vertical="center"/>
    </xf>
    <xf numFmtId="0" fontId="1" fillId="15" borderId="15" xfId="0" applyFont="1" applyFill="1" applyBorder="1" applyAlignment="1">
      <alignment horizontal="center"/>
    </xf>
    <xf numFmtId="0" fontId="1" fillId="15" borderId="15" xfId="0" applyFont="1" applyFill="1" applyBorder="1" applyAlignment="1">
      <alignment horizontal="center" vertical="center"/>
    </xf>
    <xf numFmtId="0" fontId="0" fillId="22" borderId="14" xfId="0" applyFill="1" applyBorder="1" applyAlignment="1">
      <alignment horizontal="center" vertical="center"/>
    </xf>
    <xf numFmtId="10" fontId="1" fillId="15" borderId="15" xfId="384" applyNumberFormat="1" applyFont="1" applyFill="1" applyBorder="1" applyAlignment="1">
      <alignment horizontal="center" vertical="center"/>
    </xf>
    <xf numFmtId="0" fontId="1" fillId="15" borderId="6" xfId="0" applyFont="1" applyFill="1" applyBorder="1" applyAlignment="1">
      <alignment horizontal="center" vertical="center"/>
    </xf>
    <xf numFmtId="0" fontId="1" fillId="15" borderId="16" xfId="0" applyFont="1" applyFill="1" applyBorder="1" applyAlignment="1">
      <alignment horizontal="center" vertical="center"/>
    </xf>
    <xf numFmtId="44" fontId="1" fillId="15" borderId="16" xfId="0" applyNumberFormat="1" applyFont="1" applyFill="1" applyBorder="1" applyAlignment="1">
      <alignment horizontal="center" vertical="center"/>
    </xf>
    <xf numFmtId="10" fontId="1" fillId="15" borderId="16" xfId="384" applyNumberFormat="1" applyFont="1" applyFill="1" applyBorder="1" applyAlignment="1">
      <alignment horizontal="center" vertical="center"/>
    </xf>
    <xf numFmtId="44" fontId="1" fillId="15" borderId="16" xfId="0" applyNumberFormat="1" applyFont="1" applyFill="1" applyBorder="1" applyAlignment="1">
      <alignment horizontal="center" vertical="center"/>
    </xf>
    <xf numFmtId="10" fontId="1" fillId="15" borderId="16" xfId="384" applyNumberFormat="1" applyFont="1" applyFill="1" applyBorder="1" applyAlignment="1">
      <alignment horizontal="center" vertical="center"/>
    </xf>
    <xf numFmtId="44" fontId="1" fillId="15" borderId="16" xfId="397" applyFont="1" applyFill="1" applyBorder="1" applyAlignment="1">
      <alignment horizontal="center" vertical="center"/>
    </xf>
    <xf numFmtId="10" fontId="1" fillId="15" borderId="7" xfId="384" applyNumberFormat="1" applyFont="1" applyFill="1" applyBorder="1" applyAlignment="1">
      <alignment horizontal="center" vertical="center"/>
    </xf>
  </cellXfs>
  <cellStyles count="398">
    <cellStyle name="20% - Ênfase1 2" xfId="4" xr:uid="{00000000-0005-0000-0000-000000000000}"/>
    <cellStyle name="20% - Ênfase2 2" xfId="5" xr:uid="{00000000-0005-0000-0000-000001000000}"/>
    <cellStyle name="20% - Ênfase3 2" xfId="6" xr:uid="{00000000-0005-0000-0000-000002000000}"/>
    <cellStyle name="20% - Ênfase4 2" xfId="7" xr:uid="{00000000-0005-0000-0000-000003000000}"/>
    <cellStyle name="20% - Ênfase5 2" xfId="8" xr:uid="{00000000-0005-0000-0000-000004000000}"/>
    <cellStyle name="20% - Ênfase6 2" xfId="9" xr:uid="{00000000-0005-0000-0000-000005000000}"/>
    <cellStyle name="40% - Ênfase1 2" xfId="10" xr:uid="{00000000-0005-0000-0000-000006000000}"/>
    <cellStyle name="40% - Ênfase2 2" xfId="11" xr:uid="{00000000-0005-0000-0000-000007000000}"/>
    <cellStyle name="40% - Ênfase3 2" xfId="12" xr:uid="{00000000-0005-0000-0000-000008000000}"/>
    <cellStyle name="40% - Ênfase4 2" xfId="13" xr:uid="{00000000-0005-0000-0000-000009000000}"/>
    <cellStyle name="40% - Ênfase5 2" xfId="14" xr:uid="{00000000-0005-0000-0000-00000A000000}"/>
    <cellStyle name="40% - Ênfase6 2" xfId="15" xr:uid="{00000000-0005-0000-0000-00000B000000}"/>
    <cellStyle name="Comma 2" xfId="16" xr:uid="{00000000-0005-0000-0000-00000C000000}"/>
    <cellStyle name="Hiperlink" xfId="385" builtinId="8" hidden="1"/>
    <cellStyle name="Hiperlink" xfId="387" builtinId="8" hidden="1"/>
    <cellStyle name="Hiperlink" xfId="389" builtinId="8" hidden="1"/>
    <cellStyle name="Hiperlink" xfId="391" builtinId="8" hidden="1"/>
    <cellStyle name="Hiperlink" xfId="393" builtinId="8" hidden="1"/>
    <cellStyle name="Hiperlink" xfId="395" builtinId="8" hidden="1"/>
    <cellStyle name="Hiperlink Visitado" xfId="386" builtinId="9" hidden="1"/>
    <cellStyle name="Hiperlink Visitado" xfId="388" builtinId="9" hidden="1"/>
    <cellStyle name="Hiperlink Visitado" xfId="390" builtinId="9" hidden="1"/>
    <cellStyle name="Hiperlink Visitado" xfId="392" builtinId="9" hidden="1"/>
    <cellStyle name="Hiperlink Visitado" xfId="394" builtinId="9" hidden="1"/>
    <cellStyle name="Hiperlink Visitado" xfId="396" builtinId="9" hidden="1"/>
    <cellStyle name="Moeda" xfId="397" builtinId="4"/>
    <cellStyle name="Moeda 2" xfId="17" xr:uid="{00000000-0005-0000-0000-000019000000}"/>
    <cellStyle name="Moeda 2 2" xfId="18" xr:uid="{00000000-0005-0000-0000-00001A000000}"/>
    <cellStyle name="Moeda 2 3" xfId="19" xr:uid="{00000000-0005-0000-0000-00001B000000}"/>
    <cellStyle name="Moeda 3" xfId="20" xr:uid="{00000000-0005-0000-0000-00001C000000}"/>
    <cellStyle name="Normal" xfId="0" builtinId="0"/>
    <cellStyle name="Normal 10 10" xfId="21" xr:uid="{00000000-0005-0000-0000-00001E000000}"/>
    <cellStyle name="Normal 10 11" xfId="22" xr:uid="{00000000-0005-0000-0000-00001F000000}"/>
    <cellStyle name="Normal 10 12" xfId="23" xr:uid="{00000000-0005-0000-0000-000020000000}"/>
    <cellStyle name="Normal 10 13" xfId="24" xr:uid="{00000000-0005-0000-0000-000021000000}"/>
    <cellStyle name="Normal 10 14" xfId="25" xr:uid="{00000000-0005-0000-0000-000022000000}"/>
    <cellStyle name="Normal 10 15" xfId="26" xr:uid="{00000000-0005-0000-0000-000023000000}"/>
    <cellStyle name="Normal 10 16" xfId="27" xr:uid="{00000000-0005-0000-0000-000024000000}"/>
    <cellStyle name="Normal 10 17" xfId="28" xr:uid="{00000000-0005-0000-0000-000025000000}"/>
    <cellStyle name="Normal 10 18" xfId="29" xr:uid="{00000000-0005-0000-0000-000026000000}"/>
    <cellStyle name="Normal 10 19" xfId="30" xr:uid="{00000000-0005-0000-0000-000027000000}"/>
    <cellStyle name="Normal 10 2" xfId="31" xr:uid="{00000000-0005-0000-0000-000028000000}"/>
    <cellStyle name="Normal 10 20" xfId="32" xr:uid="{00000000-0005-0000-0000-000029000000}"/>
    <cellStyle name="Normal 10 21" xfId="33" xr:uid="{00000000-0005-0000-0000-00002A000000}"/>
    <cellStyle name="Normal 10 22" xfId="34" xr:uid="{00000000-0005-0000-0000-00002B000000}"/>
    <cellStyle name="Normal 10 23" xfId="35" xr:uid="{00000000-0005-0000-0000-00002C000000}"/>
    <cellStyle name="Normal 10 24" xfId="36" xr:uid="{00000000-0005-0000-0000-00002D000000}"/>
    <cellStyle name="Normal 10 25" xfId="37" xr:uid="{00000000-0005-0000-0000-00002E000000}"/>
    <cellStyle name="Normal 10 26" xfId="38" xr:uid="{00000000-0005-0000-0000-00002F000000}"/>
    <cellStyle name="Normal 10 27" xfId="39" xr:uid="{00000000-0005-0000-0000-000030000000}"/>
    <cellStyle name="Normal 10 28" xfId="40" xr:uid="{00000000-0005-0000-0000-000031000000}"/>
    <cellStyle name="Normal 10 29" xfId="41" xr:uid="{00000000-0005-0000-0000-000032000000}"/>
    <cellStyle name="Normal 10 3" xfId="42" xr:uid="{00000000-0005-0000-0000-000033000000}"/>
    <cellStyle name="Normal 10 30" xfId="43" xr:uid="{00000000-0005-0000-0000-000034000000}"/>
    <cellStyle name="Normal 10 31" xfId="44" xr:uid="{00000000-0005-0000-0000-000035000000}"/>
    <cellStyle name="Normal 10 32" xfId="45" xr:uid="{00000000-0005-0000-0000-000036000000}"/>
    <cellStyle name="Normal 10 33" xfId="46" xr:uid="{00000000-0005-0000-0000-000037000000}"/>
    <cellStyle name="Normal 10 34" xfId="47" xr:uid="{00000000-0005-0000-0000-000038000000}"/>
    <cellStyle name="Normal 10 35" xfId="48" xr:uid="{00000000-0005-0000-0000-000039000000}"/>
    <cellStyle name="Normal 10 36" xfId="49" xr:uid="{00000000-0005-0000-0000-00003A000000}"/>
    <cellStyle name="Normal 10 37" xfId="50" xr:uid="{00000000-0005-0000-0000-00003B000000}"/>
    <cellStyle name="Normal 10 38" xfId="51" xr:uid="{00000000-0005-0000-0000-00003C000000}"/>
    <cellStyle name="Normal 10 39" xfId="52" xr:uid="{00000000-0005-0000-0000-00003D000000}"/>
    <cellStyle name="Normal 10 4" xfId="53" xr:uid="{00000000-0005-0000-0000-00003E000000}"/>
    <cellStyle name="Normal 10 5" xfId="54" xr:uid="{00000000-0005-0000-0000-00003F000000}"/>
    <cellStyle name="Normal 10 6" xfId="55" xr:uid="{00000000-0005-0000-0000-000040000000}"/>
    <cellStyle name="Normal 10 7" xfId="56" xr:uid="{00000000-0005-0000-0000-000041000000}"/>
    <cellStyle name="Normal 10 8" xfId="57" xr:uid="{00000000-0005-0000-0000-000042000000}"/>
    <cellStyle name="Normal 10 9" xfId="58" xr:uid="{00000000-0005-0000-0000-000043000000}"/>
    <cellStyle name="Normal 11 10" xfId="59" xr:uid="{00000000-0005-0000-0000-000044000000}"/>
    <cellStyle name="Normal 11 11" xfId="60" xr:uid="{00000000-0005-0000-0000-000045000000}"/>
    <cellStyle name="Normal 11 12" xfId="61" xr:uid="{00000000-0005-0000-0000-000046000000}"/>
    <cellStyle name="Normal 11 13" xfId="62" xr:uid="{00000000-0005-0000-0000-000047000000}"/>
    <cellStyle name="Normal 11 14" xfId="63" xr:uid="{00000000-0005-0000-0000-000048000000}"/>
    <cellStyle name="Normal 11 15" xfId="64" xr:uid="{00000000-0005-0000-0000-000049000000}"/>
    <cellStyle name="Normal 11 16" xfId="65" xr:uid="{00000000-0005-0000-0000-00004A000000}"/>
    <cellStyle name="Normal 11 17" xfId="66" xr:uid="{00000000-0005-0000-0000-00004B000000}"/>
    <cellStyle name="Normal 11 18" xfId="67" xr:uid="{00000000-0005-0000-0000-00004C000000}"/>
    <cellStyle name="Normal 11 19" xfId="68" xr:uid="{00000000-0005-0000-0000-00004D000000}"/>
    <cellStyle name="Normal 11 2" xfId="69" xr:uid="{00000000-0005-0000-0000-00004E000000}"/>
    <cellStyle name="Normal 11 20" xfId="70" xr:uid="{00000000-0005-0000-0000-00004F000000}"/>
    <cellStyle name="Normal 11 21" xfId="71" xr:uid="{00000000-0005-0000-0000-000050000000}"/>
    <cellStyle name="Normal 11 22" xfId="72" xr:uid="{00000000-0005-0000-0000-000051000000}"/>
    <cellStyle name="Normal 11 23" xfId="73" xr:uid="{00000000-0005-0000-0000-000052000000}"/>
    <cellStyle name="Normal 11 24" xfId="74" xr:uid="{00000000-0005-0000-0000-000053000000}"/>
    <cellStyle name="Normal 11 25" xfId="75" xr:uid="{00000000-0005-0000-0000-000054000000}"/>
    <cellStyle name="Normal 11 26" xfId="76" xr:uid="{00000000-0005-0000-0000-000055000000}"/>
    <cellStyle name="Normal 11 27" xfId="77" xr:uid="{00000000-0005-0000-0000-000056000000}"/>
    <cellStyle name="Normal 11 28" xfId="78" xr:uid="{00000000-0005-0000-0000-000057000000}"/>
    <cellStyle name="Normal 11 29" xfId="79" xr:uid="{00000000-0005-0000-0000-000058000000}"/>
    <cellStyle name="Normal 11 3" xfId="80" xr:uid="{00000000-0005-0000-0000-000059000000}"/>
    <cellStyle name="Normal 11 30" xfId="81" xr:uid="{00000000-0005-0000-0000-00005A000000}"/>
    <cellStyle name="Normal 11 31" xfId="82" xr:uid="{00000000-0005-0000-0000-00005B000000}"/>
    <cellStyle name="Normal 11 32" xfId="83" xr:uid="{00000000-0005-0000-0000-00005C000000}"/>
    <cellStyle name="Normal 11 33" xfId="84" xr:uid="{00000000-0005-0000-0000-00005D000000}"/>
    <cellStyle name="Normal 11 34" xfId="85" xr:uid="{00000000-0005-0000-0000-00005E000000}"/>
    <cellStyle name="Normal 11 35" xfId="86" xr:uid="{00000000-0005-0000-0000-00005F000000}"/>
    <cellStyle name="Normal 11 36" xfId="87" xr:uid="{00000000-0005-0000-0000-000060000000}"/>
    <cellStyle name="Normal 11 37" xfId="88" xr:uid="{00000000-0005-0000-0000-000061000000}"/>
    <cellStyle name="Normal 11 38" xfId="89" xr:uid="{00000000-0005-0000-0000-000062000000}"/>
    <cellStyle name="Normal 11 39" xfId="90" xr:uid="{00000000-0005-0000-0000-000063000000}"/>
    <cellStyle name="Normal 11 4" xfId="91" xr:uid="{00000000-0005-0000-0000-000064000000}"/>
    <cellStyle name="Normal 11 5" xfId="92" xr:uid="{00000000-0005-0000-0000-000065000000}"/>
    <cellStyle name="Normal 11 6" xfId="93" xr:uid="{00000000-0005-0000-0000-000066000000}"/>
    <cellStyle name="Normal 11 7" xfId="94" xr:uid="{00000000-0005-0000-0000-000067000000}"/>
    <cellStyle name="Normal 11 8" xfId="95" xr:uid="{00000000-0005-0000-0000-000068000000}"/>
    <cellStyle name="Normal 11 9" xfId="96" xr:uid="{00000000-0005-0000-0000-000069000000}"/>
    <cellStyle name="Normal 15" xfId="97" xr:uid="{00000000-0005-0000-0000-00006A000000}"/>
    <cellStyle name="Normal 16" xfId="98" xr:uid="{00000000-0005-0000-0000-00006B000000}"/>
    <cellStyle name="Normal 17" xfId="99" xr:uid="{00000000-0005-0000-0000-00006C000000}"/>
    <cellStyle name="Normal 2" xfId="1" xr:uid="{00000000-0005-0000-0000-00006D000000}"/>
    <cellStyle name="Normal 2 2" xfId="100" xr:uid="{00000000-0005-0000-0000-00006E000000}"/>
    <cellStyle name="Normal 2 3" xfId="101" xr:uid="{00000000-0005-0000-0000-00006F000000}"/>
    <cellStyle name="Normal 2 4" xfId="102" xr:uid="{00000000-0005-0000-0000-000070000000}"/>
    <cellStyle name="Normal 28" xfId="2" xr:uid="{00000000-0005-0000-0000-000071000000}"/>
    <cellStyle name="Normal 3" xfId="103" xr:uid="{00000000-0005-0000-0000-000072000000}"/>
    <cellStyle name="Normal 3 10" xfId="104" xr:uid="{00000000-0005-0000-0000-000073000000}"/>
    <cellStyle name="Normal 3 11" xfId="105" xr:uid="{00000000-0005-0000-0000-000074000000}"/>
    <cellStyle name="Normal 3 12" xfId="106" xr:uid="{00000000-0005-0000-0000-000075000000}"/>
    <cellStyle name="Normal 3 13" xfId="107" xr:uid="{00000000-0005-0000-0000-000076000000}"/>
    <cellStyle name="Normal 3 14" xfId="108" xr:uid="{00000000-0005-0000-0000-000077000000}"/>
    <cellStyle name="Normal 3 15" xfId="109" xr:uid="{00000000-0005-0000-0000-000078000000}"/>
    <cellStyle name="Normal 3 16" xfId="110" xr:uid="{00000000-0005-0000-0000-000079000000}"/>
    <cellStyle name="Normal 3 17" xfId="111" xr:uid="{00000000-0005-0000-0000-00007A000000}"/>
    <cellStyle name="Normal 3 18" xfId="112" xr:uid="{00000000-0005-0000-0000-00007B000000}"/>
    <cellStyle name="Normal 3 19" xfId="113" xr:uid="{00000000-0005-0000-0000-00007C000000}"/>
    <cellStyle name="Normal 3 2" xfId="114" xr:uid="{00000000-0005-0000-0000-00007D000000}"/>
    <cellStyle name="Normal 3 20" xfId="115" xr:uid="{00000000-0005-0000-0000-00007E000000}"/>
    <cellStyle name="Normal 3 21" xfId="116" xr:uid="{00000000-0005-0000-0000-00007F000000}"/>
    <cellStyle name="Normal 3 22" xfId="117" xr:uid="{00000000-0005-0000-0000-000080000000}"/>
    <cellStyle name="Normal 3 23" xfId="118" xr:uid="{00000000-0005-0000-0000-000081000000}"/>
    <cellStyle name="Normal 3 24" xfId="119" xr:uid="{00000000-0005-0000-0000-000082000000}"/>
    <cellStyle name="Normal 3 25" xfId="120" xr:uid="{00000000-0005-0000-0000-000083000000}"/>
    <cellStyle name="Normal 3 26" xfId="121" xr:uid="{00000000-0005-0000-0000-000084000000}"/>
    <cellStyle name="Normal 3 27" xfId="122" xr:uid="{00000000-0005-0000-0000-000085000000}"/>
    <cellStyle name="Normal 3 28" xfId="123" xr:uid="{00000000-0005-0000-0000-000086000000}"/>
    <cellStyle name="Normal 3 29" xfId="124" xr:uid="{00000000-0005-0000-0000-000087000000}"/>
    <cellStyle name="Normal 3 3" xfId="125" xr:uid="{00000000-0005-0000-0000-000088000000}"/>
    <cellStyle name="Normal 3 30" xfId="126" xr:uid="{00000000-0005-0000-0000-000089000000}"/>
    <cellStyle name="Normal 3 31" xfId="127" xr:uid="{00000000-0005-0000-0000-00008A000000}"/>
    <cellStyle name="Normal 3 32" xfId="128" xr:uid="{00000000-0005-0000-0000-00008B000000}"/>
    <cellStyle name="Normal 3 33" xfId="129" xr:uid="{00000000-0005-0000-0000-00008C000000}"/>
    <cellStyle name="Normal 3 34" xfId="130" xr:uid="{00000000-0005-0000-0000-00008D000000}"/>
    <cellStyle name="Normal 3 35" xfId="131" xr:uid="{00000000-0005-0000-0000-00008E000000}"/>
    <cellStyle name="Normal 3 36" xfId="132" xr:uid="{00000000-0005-0000-0000-00008F000000}"/>
    <cellStyle name="Normal 3 37" xfId="133" xr:uid="{00000000-0005-0000-0000-000090000000}"/>
    <cellStyle name="Normal 3 38" xfId="134" xr:uid="{00000000-0005-0000-0000-000091000000}"/>
    <cellStyle name="Normal 3 39" xfId="135" xr:uid="{00000000-0005-0000-0000-000092000000}"/>
    <cellStyle name="Normal 3 4" xfId="136" xr:uid="{00000000-0005-0000-0000-000093000000}"/>
    <cellStyle name="Normal 3 40" xfId="137" xr:uid="{00000000-0005-0000-0000-000094000000}"/>
    <cellStyle name="Normal 3 5" xfId="138" xr:uid="{00000000-0005-0000-0000-000095000000}"/>
    <cellStyle name="Normal 3 6" xfId="139" xr:uid="{00000000-0005-0000-0000-000096000000}"/>
    <cellStyle name="Normal 3 7" xfId="140" xr:uid="{00000000-0005-0000-0000-000097000000}"/>
    <cellStyle name="Normal 3 8" xfId="141" xr:uid="{00000000-0005-0000-0000-000098000000}"/>
    <cellStyle name="Normal 3 9" xfId="142" xr:uid="{00000000-0005-0000-0000-000099000000}"/>
    <cellStyle name="Normal 4" xfId="143" xr:uid="{00000000-0005-0000-0000-00009A000000}"/>
    <cellStyle name="Normal 4 10" xfId="144" xr:uid="{00000000-0005-0000-0000-00009B000000}"/>
    <cellStyle name="Normal 4 11" xfId="145" xr:uid="{00000000-0005-0000-0000-00009C000000}"/>
    <cellStyle name="Normal 4 12" xfId="146" xr:uid="{00000000-0005-0000-0000-00009D000000}"/>
    <cellStyle name="Normal 4 13" xfId="147" xr:uid="{00000000-0005-0000-0000-00009E000000}"/>
    <cellStyle name="Normal 4 14" xfId="148" xr:uid="{00000000-0005-0000-0000-00009F000000}"/>
    <cellStyle name="Normal 4 15" xfId="149" xr:uid="{00000000-0005-0000-0000-0000A0000000}"/>
    <cellStyle name="Normal 4 16" xfId="150" xr:uid="{00000000-0005-0000-0000-0000A1000000}"/>
    <cellStyle name="Normal 4 17" xfId="151" xr:uid="{00000000-0005-0000-0000-0000A2000000}"/>
    <cellStyle name="Normal 4 18" xfId="152" xr:uid="{00000000-0005-0000-0000-0000A3000000}"/>
    <cellStyle name="Normal 4 19" xfId="153" xr:uid="{00000000-0005-0000-0000-0000A4000000}"/>
    <cellStyle name="Normal 4 2" xfId="154" xr:uid="{00000000-0005-0000-0000-0000A5000000}"/>
    <cellStyle name="Normal 4 20" xfId="155" xr:uid="{00000000-0005-0000-0000-0000A6000000}"/>
    <cellStyle name="Normal 4 21" xfId="156" xr:uid="{00000000-0005-0000-0000-0000A7000000}"/>
    <cellStyle name="Normal 4 22" xfId="157" xr:uid="{00000000-0005-0000-0000-0000A8000000}"/>
    <cellStyle name="Normal 4 23" xfId="158" xr:uid="{00000000-0005-0000-0000-0000A9000000}"/>
    <cellStyle name="Normal 4 24" xfId="159" xr:uid="{00000000-0005-0000-0000-0000AA000000}"/>
    <cellStyle name="Normal 4 25" xfId="160" xr:uid="{00000000-0005-0000-0000-0000AB000000}"/>
    <cellStyle name="Normal 4 26" xfId="161" xr:uid="{00000000-0005-0000-0000-0000AC000000}"/>
    <cellStyle name="Normal 4 27" xfId="162" xr:uid="{00000000-0005-0000-0000-0000AD000000}"/>
    <cellStyle name="Normal 4 28" xfId="163" xr:uid="{00000000-0005-0000-0000-0000AE000000}"/>
    <cellStyle name="Normal 4 29" xfId="164" xr:uid="{00000000-0005-0000-0000-0000AF000000}"/>
    <cellStyle name="Normal 4 3" xfId="165" xr:uid="{00000000-0005-0000-0000-0000B0000000}"/>
    <cellStyle name="Normal 4 30" xfId="166" xr:uid="{00000000-0005-0000-0000-0000B1000000}"/>
    <cellStyle name="Normal 4 31" xfId="167" xr:uid="{00000000-0005-0000-0000-0000B2000000}"/>
    <cellStyle name="Normal 4 32" xfId="168" xr:uid="{00000000-0005-0000-0000-0000B3000000}"/>
    <cellStyle name="Normal 4 33" xfId="169" xr:uid="{00000000-0005-0000-0000-0000B4000000}"/>
    <cellStyle name="Normal 4 34" xfId="170" xr:uid="{00000000-0005-0000-0000-0000B5000000}"/>
    <cellStyle name="Normal 4 35" xfId="171" xr:uid="{00000000-0005-0000-0000-0000B6000000}"/>
    <cellStyle name="Normal 4 36" xfId="172" xr:uid="{00000000-0005-0000-0000-0000B7000000}"/>
    <cellStyle name="Normal 4 37" xfId="173" xr:uid="{00000000-0005-0000-0000-0000B8000000}"/>
    <cellStyle name="Normal 4 38" xfId="174" xr:uid="{00000000-0005-0000-0000-0000B9000000}"/>
    <cellStyle name="Normal 4 39" xfId="175" xr:uid="{00000000-0005-0000-0000-0000BA000000}"/>
    <cellStyle name="Normal 4 4" xfId="176" xr:uid="{00000000-0005-0000-0000-0000BB000000}"/>
    <cellStyle name="Normal 4 5" xfId="177" xr:uid="{00000000-0005-0000-0000-0000BC000000}"/>
    <cellStyle name="Normal 4 6" xfId="178" xr:uid="{00000000-0005-0000-0000-0000BD000000}"/>
    <cellStyle name="Normal 4 7" xfId="179" xr:uid="{00000000-0005-0000-0000-0000BE000000}"/>
    <cellStyle name="Normal 4 8" xfId="180" xr:uid="{00000000-0005-0000-0000-0000BF000000}"/>
    <cellStyle name="Normal 4 9" xfId="181" xr:uid="{00000000-0005-0000-0000-0000C0000000}"/>
    <cellStyle name="Normal 5" xfId="182" xr:uid="{00000000-0005-0000-0000-0000C1000000}"/>
    <cellStyle name="Normal 5 10" xfId="183" xr:uid="{00000000-0005-0000-0000-0000C2000000}"/>
    <cellStyle name="Normal 5 11" xfId="184" xr:uid="{00000000-0005-0000-0000-0000C3000000}"/>
    <cellStyle name="Normal 5 12" xfId="185" xr:uid="{00000000-0005-0000-0000-0000C4000000}"/>
    <cellStyle name="Normal 5 13" xfId="186" xr:uid="{00000000-0005-0000-0000-0000C5000000}"/>
    <cellStyle name="Normal 5 14" xfId="187" xr:uid="{00000000-0005-0000-0000-0000C6000000}"/>
    <cellStyle name="Normal 5 15" xfId="188" xr:uid="{00000000-0005-0000-0000-0000C7000000}"/>
    <cellStyle name="Normal 5 16" xfId="189" xr:uid="{00000000-0005-0000-0000-0000C8000000}"/>
    <cellStyle name="Normal 5 17" xfId="190" xr:uid="{00000000-0005-0000-0000-0000C9000000}"/>
    <cellStyle name="Normal 5 18" xfId="191" xr:uid="{00000000-0005-0000-0000-0000CA000000}"/>
    <cellStyle name="Normal 5 19" xfId="192" xr:uid="{00000000-0005-0000-0000-0000CB000000}"/>
    <cellStyle name="Normal 5 2" xfId="193" xr:uid="{00000000-0005-0000-0000-0000CC000000}"/>
    <cellStyle name="Normal 5 20" xfId="194" xr:uid="{00000000-0005-0000-0000-0000CD000000}"/>
    <cellStyle name="Normal 5 21" xfId="195" xr:uid="{00000000-0005-0000-0000-0000CE000000}"/>
    <cellStyle name="Normal 5 22" xfId="196" xr:uid="{00000000-0005-0000-0000-0000CF000000}"/>
    <cellStyle name="Normal 5 23" xfId="197" xr:uid="{00000000-0005-0000-0000-0000D0000000}"/>
    <cellStyle name="Normal 5 24" xfId="198" xr:uid="{00000000-0005-0000-0000-0000D1000000}"/>
    <cellStyle name="Normal 5 25" xfId="199" xr:uid="{00000000-0005-0000-0000-0000D2000000}"/>
    <cellStyle name="Normal 5 26" xfId="200" xr:uid="{00000000-0005-0000-0000-0000D3000000}"/>
    <cellStyle name="Normal 5 27" xfId="201" xr:uid="{00000000-0005-0000-0000-0000D4000000}"/>
    <cellStyle name="Normal 5 28" xfId="202" xr:uid="{00000000-0005-0000-0000-0000D5000000}"/>
    <cellStyle name="Normal 5 29" xfId="203" xr:uid="{00000000-0005-0000-0000-0000D6000000}"/>
    <cellStyle name="Normal 5 3" xfId="204" xr:uid="{00000000-0005-0000-0000-0000D7000000}"/>
    <cellStyle name="Normal 5 30" xfId="205" xr:uid="{00000000-0005-0000-0000-0000D8000000}"/>
    <cellStyle name="Normal 5 31" xfId="206" xr:uid="{00000000-0005-0000-0000-0000D9000000}"/>
    <cellStyle name="Normal 5 32" xfId="207" xr:uid="{00000000-0005-0000-0000-0000DA000000}"/>
    <cellStyle name="Normal 5 33" xfId="208" xr:uid="{00000000-0005-0000-0000-0000DB000000}"/>
    <cellStyle name="Normal 5 34" xfId="209" xr:uid="{00000000-0005-0000-0000-0000DC000000}"/>
    <cellStyle name="Normal 5 35" xfId="210" xr:uid="{00000000-0005-0000-0000-0000DD000000}"/>
    <cellStyle name="Normal 5 36" xfId="211" xr:uid="{00000000-0005-0000-0000-0000DE000000}"/>
    <cellStyle name="Normal 5 37" xfId="212" xr:uid="{00000000-0005-0000-0000-0000DF000000}"/>
    <cellStyle name="Normal 5 38" xfId="213" xr:uid="{00000000-0005-0000-0000-0000E0000000}"/>
    <cellStyle name="Normal 5 39" xfId="214" xr:uid="{00000000-0005-0000-0000-0000E1000000}"/>
    <cellStyle name="Normal 5 4" xfId="215" xr:uid="{00000000-0005-0000-0000-0000E2000000}"/>
    <cellStyle name="Normal 5 40" xfId="216" xr:uid="{00000000-0005-0000-0000-0000E3000000}"/>
    <cellStyle name="Normal 5 5" xfId="217" xr:uid="{00000000-0005-0000-0000-0000E4000000}"/>
    <cellStyle name="Normal 5 6" xfId="218" xr:uid="{00000000-0005-0000-0000-0000E5000000}"/>
    <cellStyle name="Normal 5 7" xfId="219" xr:uid="{00000000-0005-0000-0000-0000E6000000}"/>
    <cellStyle name="Normal 5 8" xfId="220" xr:uid="{00000000-0005-0000-0000-0000E7000000}"/>
    <cellStyle name="Normal 5 9" xfId="221" xr:uid="{00000000-0005-0000-0000-0000E8000000}"/>
    <cellStyle name="Normal 50" xfId="222" xr:uid="{00000000-0005-0000-0000-0000E9000000}"/>
    <cellStyle name="Normal 6 10" xfId="223" xr:uid="{00000000-0005-0000-0000-0000EA000000}"/>
    <cellStyle name="Normal 6 11" xfId="224" xr:uid="{00000000-0005-0000-0000-0000EB000000}"/>
    <cellStyle name="Normal 6 12" xfId="225" xr:uid="{00000000-0005-0000-0000-0000EC000000}"/>
    <cellStyle name="Normal 6 13" xfId="226" xr:uid="{00000000-0005-0000-0000-0000ED000000}"/>
    <cellStyle name="Normal 6 14" xfId="227" xr:uid="{00000000-0005-0000-0000-0000EE000000}"/>
    <cellStyle name="Normal 6 15" xfId="228" xr:uid="{00000000-0005-0000-0000-0000EF000000}"/>
    <cellStyle name="Normal 6 16" xfId="229" xr:uid="{00000000-0005-0000-0000-0000F0000000}"/>
    <cellStyle name="Normal 6 17" xfId="230" xr:uid="{00000000-0005-0000-0000-0000F1000000}"/>
    <cellStyle name="Normal 6 18" xfId="231" xr:uid="{00000000-0005-0000-0000-0000F2000000}"/>
    <cellStyle name="Normal 6 19" xfId="232" xr:uid="{00000000-0005-0000-0000-0000F3000000}"/>
    <cellStyle name="Normal 6 2" xfId="233" xr:uid="{00000000-0005-0000-0000-0000F4000000}"/>
    <cellStyle name="Normal 6 20" xfId="234" xr:uid="{00000000-0005-0000-0000-0000F5000000}"/>
    <cellStyle name="Normal 6 21" xfId="235" xr:uid="{00000000-0005-0000-0000-0000F6000000}"/>
    <cellStyle name="Normal 6 22" xfId="236" xr:uid="{00000000-0005-0000-0000-0000F7000000}"/>
    <cellStyle name="Normal 6 23" xfId="237" xr:uid="{00000000-0005-0000-0000-0000F8000000}"/>
    <cellStyle name="Normal 6 24" xfId="238" xr:uid="{00000000-0005-0000-0000-0000F9000000}"/>
    <cellStyle name="Normal 6 25" xfId="239" xr:uid="{00000000-0005-0000-0000-0000FA000000}"/>
    <cellStyle name="Normal 6 26" xfId="240" xr:uid="{00000000-0005-0000-0000-0000FB000000}"/>
    <cellStyle name="Normal 6 27" xfId="241" xr:uid="{00000000-0005-0000-0000-0000FC000000}"/>
    <cellStyle name="Normal 6 28" xfId="242" xr:uid="{00000000-0005-0000-0000-0000FD000000}"/>
    <cellStyle name="Normal 6 29" xfId="243" xr:uid="{00000000-0005-0000-0000-0000FE000000}"/>
    <cellStyle name="Normal 6 3" xfId="244" xr:uid="{00000000-0005-0000-0000-0000FF000000}"/>
    <cellStyle name="Normal 6 30" xfId="245" xr:uid="{00000000-0005-0000-0000-000000010000}"/>
    <cellStyle name="Normal 6 31" xfId="246" xr:uid="{00000000-0005-0000-0000-000001010000}"/>
    <cellStyle name="Normal 6 32" xfId="247" xr:uid="{00000000-0005-0000-0000-000002010000}"/>
    <cellStyle name="Normal 6 33" xfId="248" xr:uid="{00000000-0005-0000-0000-000003010000}"/>
    <cellStyle name="Normal 6 34" xfId="249" xr:uid="{00000000-0005-0000-0000-000004010000}"/>
    <cellStyle name="Normal 6 35" xfId="250" xr:uid="{00000000-0005-0000-0000-000005010000}"/>
    <cellStyle name="Normal 6 36" xfId="251" xr:uid="{00000000-0005-0000-0000-000006010000}"/>
    <cellStyle name="Normal 6 37" xfId="252" xr:uid="{00000000-0005-0000-0000-000007010000}"/>
    <cellStyle name="Normal 6 38" xfId="253" xr:uid="{00000000-0005-0000-0000-000008010000}"/>
    <cellStyle name="Normal 6 39" xfId="254" xr:uid="{00000000-0005-0000-0000-000009010000}"/>
    <cellStyle name="Normal 6 4" xfId="255" xr:uid="{00000000-0005-0000-0000-00000A010000}"/>
    <cellStyle name="Normal 6 5" xfId="256" xr:uid="{00000000-0005-0000-0000-00000B010000}"/>
    <cellStyle name="Normal 6 6" xfId="257" xr:uid="{00000000-0005-0000-0000-00000C010000}"/>
    <cellStyle name="Normal 6 7" xfId="258" xr:uid="{00000000-0005-0000-0000-00000D010000}"/>
    <cellStyle name="Normal 6 8" xfId="259" xr:uid="{00000000-0005-0000-0000-00000E010000}"/>
    <cellStyle name="Normal 6 9" xfId="260" xr:uid="{00000000-0005-0000-0000-00000F010000}"/>
    <cellStyle name="Normal 7" xfId="261" xr:uid="{00000000-0005-0000-0000-000010010000}"/>
    <cellStyle name="Normal 7 10" xfId="262" xr:uid="{00000000-0005-0000-0000-000011010000}"/>
    <cellStyle name="Normal 7 11" xfId="263" xr:uid="{00000000-0005-0000-0000-000012010000}"/>
    <cellStyle name="Normal 7 12" xfId="264" xr:uid="{00000000-0005-0000-0000-000013010000}"/>
    <cellStyle name="Normal 7 13" xfId="265" xr:uid="{00000000-0005-0000-0000-000014010000}"/>
    <cellStyle name="Normal 7 14" xfId="266" xr:uid="{00000000-0005-0000-0000-000015010000}"/>
    <cellStyle name="Normal 7 15" xfId="267" xr:uid="{00000000-0005-0000-0000-000016010000}"/>
    <cellStyle name="Normal 7 16" xfId="268" xr:uid="{00000000-0005-0000-0000-000017010000}"/>
    <cellStyle name="Normal 7 17" xfId="269" xr:uid="{00000000-0005-0000-0000-000018010000}"/>
    <cellStyle name="Normal 7 18" xfId="270" xr:uid="{00000000-0005-0000-0000-000019010000}"/>
    <cellStyle name="Normal 7 19" xfId="271" xr:uid="{00000000-0005-0000-0000-00001A010000}"/>
    <cellStyle name="Normal 7 2" xfId="272" xr:uid="{00000000-0005-0000-0000-00001B010000}"/>
    <cellStyle name="Normal 7 20" xfId="273" xr:uid="{00000000-0005-0000-0000-00001C010000}"/>
    <cellStyle name="Normal 7 21" xfId="274" xr:uid="{00000000-0005-0000-0000-00001D010000}"/>
    <cellStyle name="Normal 7 22" xfId="275" xr:uid="{00000000-0005-0000-0000-00001E010000}"/>
    <cellStyle name="Normal 7 23" xfId="276" xr:uid="{00000000-0005-0000-0000-00001F010000}"/>
    <cellStyle name="Normal 7 24" xfId="277" xr:uid="{00000000-0005-0000-0000-000020010000}"/>
    <cellStyle name="Normal 7 25" xfId="278" xr:uid="{00000000-0005-0000-0000-000021010000}"/>
    <cellStyle name="Normal 7 26" xfId="279" xr:uid="{00000000-0005-0000-0000-000022010000}"/>
    <cellStyle name="Normal 7 27" xfId="280" xr:uid="{00000000-0005-0000-0000-000023010000}"/>
    <cellStyle name="Normal 7 28" xfId="281" xr:uid="{00000000-0005-0000-0000-000024010000}"/>
    <cellStyle name="Normal 7 29" xfId="282" xr:uid="{00000000-0005-0000-0000-000025010000}"/>
    <cellStyle name="Normal 7 3" xfId="283" xr:uid="{00000000-0005-0000-0000-000026010000}"/>
    <cellStyle name="Normal 7 30" xfId="284" xr:uid="{00000000-0005-0000-0000-000027010000}"/>
    <cellStyle name="Normal 7 31" xfId="285" xr:uid="{00000000-0005-0000-0000-000028010000}"/>
    <cellStyle name="Normal 7 32" xfId="286" xr:uid="{00000000-0005-0000-0000-000029010000}"/>
    <cellStyle name="Normal 7 33" xfId="287" xr:uid="{00000000-0005-0000-0000-00002A010000}"/>
    <cellStyle name="Normal 7 34" xfId="288" xr:uid="{00000000-0005-0000-0000-00002B010000}"/>
    <cellStyle name="Normal 7 35" xfId="289" xr:uid="{00000000-0005-0000-0000-00002C010000}"/>
    <cellStyle name="Normal 7 36" xfId="290" xr:uid="{00000000-0005-0000-0000-00002D010000}"/>
    <cellStyle name="Normal 7 37" xfId="291" xr:uid="{00000000-0005-0000-0000-00002E010000}"/>
    <cellStyle name="Normal 7 38" xfId="292" xr:uid="{00000000-0005-0000-0000-00002F010000}"/>
    <cellStyle name="Normal 7 39" xfId="293" xr:uid="{00000000-0005-0000-0000-000030010000}"/>
    <cellStyle name="Normal 7 4" xfId="294" xr:uid="{00000000-0005-0000-0000-000031010000}"/>
    <cellStyle name="Normal 7 5" xfId="295" xr:uid="{00000000-0005-0000-0000-000032010000}"/>
    <cellStyle name="Normal 7 6" xfId="296" xr:uid="{00000000-0005-0000-0000-000033010000}"/>
    <cellStyle name="Normal 7 7" xfId="297" xr:uid="{00000000-0005-0000-0000-000034010000}"/>
    <cellStyle name="Normal 7 8" xfId="298" xr:uid="{00000000-0005-0000-0000-000035010000}"/>
    <cellStyle name="Normal 7 9" xfId="299" xr:uid="{00000000-0005-0000-0000-000036010000}"/>
    <cellStyle name="Normal 8 10" xfId="300" xr:uid="{00000000-0005-0000-0000-000037010000}"/>
    <cellStyle name="Normal 8 11" xfId="301" xr:uid="{00000000-0005-0000-0000-000038010000}"/>
    <cellStyle name="Normal 8 12" xfId="302" xr:uid="{00000000-0005-0000-0000-000039010000}"/>
    <cellStyle name="Normal 8 13" xfId="303" xr:uid="{00000000-0005-0000-0000-00003A010000}"/>
    <cellStyle name="Normal 8 14" xfId="304" xr:uid="{00000000-0005-0000-0000-00003B010000}"/>
    <cellStyle name="Normal 8 15" xfId="305" xr:uid="{00000000-0005-0000-0000-00003C010000}"/>
    <cellStyle name="Normal 8 16" xfId="306" xr:uid="{00000000-0005-0000-0000-00003D010000}"/>
    <cellStyle name="Normal 8 17" xfId="307" xr:uid="{00000000-0005-0000-0000-00003E010000}"/>
    <cellStyle name="Normal 8 18" xfId="308" xr:uid="{00000000-0005-0000-0000-00003F010000}"/>
    <cellStyle name="Normal 8 19" xfId="309" xr:uid="{00000000-0005-0000-0000-000040010000}"/>
    <cellStyle name="Normal 8 2" xfId="310" xr:uid="{00000000-0005-0000-0000-000041010000}"/>
    <cellStyle name="Normal 8 20" xfId="311" xr:uid="{00000000-0005-0000-0000-000042010000}"/>
    <cellStyle name="Normal 8 21" xfId="312" xr:uid="{00000000-0005-0000-0000-000043010000}"/>
    <cellStyle name="Normal 8 22" xfId="313" xr:uid="{00000000-0005-0000-0000-000044010000}"/>
    <cellStyle name="Normal 8 23" xfId="314" xr:uid="{00000000-0005-0000-0000-000045010000}"/>
    <cellStyle name="Normal 8 24" xfId="315" xr:uid="{00000000-0005-0000-0000-000046010000}"/>
    <cellStyle name="Normal 8 25" xfId="316" xr:uid="{00000000-0005-0000-0000-000047010000}"/>
    <cellStyle name="Normal 8 26" xfId="317" xr:uid="{00000000-0005-0000-0000-000048010000}"/>
    <cellStyle name="Normal 8 27" xfId="318" xr:uid="{00000000-0005-0000-0000-000049010000}"/>
    <cellStyle name="Normal 8 28" xfId="319" xr:uid="{00000000-0005-0000-0000-00004A010000}"/>
    <cellStyle name="Normal 8 29" xfId="320" xr:uid="{00000000-0005-0000-0000-00004B010000}"/>
    <cellStyle name="Normal 8 3" xfId="321" xr:uid="{00000000-0005-0000-0000-00004C010000}"/>
    <cellStyle name="Normal 8 30" xfId="322" xr:uid="{00000000-0005-0000-0000-00004D010000}"/>
    <cellStyle name="Normal 8 31" xfId="323" xr:uid="{00000000-0005-0000-0000-00004E010000}"/>
    <cellStyle name="Normal 8 32" xfId="324" xr:uid="{00000000-0005-0000-0000-00004F010000}"/>
    <cellStyle name="Normal 8 33" xfId="325" xr:uid="{00000000-0005-0000-0000-000050010000}"/>
    <cellStyle name="Normal 8 34" xfId="326" xr:uid="{00000000-0005-0000-0000-000051010000}"/>
    <cellStyle name="Normal 8 35" xfId="327" xr:uid="{00000000-0005-0000-0000-000052010000}"/>
    <cellStyle name="Normal 8 36" xfId="328" xr:uid="{00000000-0005-0000-0000-000053010000}"/>
    <cellStyle name="Normal 8 37" xfId="329" xr:uid="{00000000-0005-0000-0000-000054010000}"/>
    <cellStyle name="Normal 8 38" xfId="330" xr:uid="{00000000-0005-0000-0000-000055010000}"/>
    <cellStyle name="Normal 8 39" xfId="331" xr:uid="{00000000-0005-0000-0000-000056010000}"/>
    <cellStyle name="Normal 8 4" xfId="332" xr:uid="{00000000-0005-0000-0000-000057010000}"/>
    <cellStyle name="Normal 8 5" xfId="333" xr:uid="{00000000-0005-0000-0000-000058010000}"/>
    <cellStyle name="Normal 8 6" xfId="334" xr:uid="{00000000-0005-0000-0000-000059010000}"/>
    <cellStyle name="Normal 8 7" xfId="335" xr:uid="{00000000-0005-0000-0000-00005A010000}"/>
    <cellStyle name="Normal 8 8" xfId="336" xr:uid="{00000000-0005-0000-0000-00005B010000}"/>
    <cellStyle name="Normal 8 9" xfId="337" xr:uid="{00000000-0005-0000-0000-00005C010000}"/>
    <cellStyle name="Normal 9 10" xfId="338" xr:uid="{00000000-0005-0000-0000-00005D010000}"/>
    <cellStyle name="Normal 9 11" xfId="339" xr:uid="{00000000-0005-0000-0000-00005E010000}"/>
    <cellStyle name="Normal 9 12" xfId="340" xr:uid="{00000000-0005-0000-0000-00005F010000}"/>
    <cellStyle name="Normal 9 13" xfId="341" xr:uid="{00000000-0005-0000-0000-000060010000}"/>
    <cellStyle name="Normal 9 14" xfId="342" xr:uid="{00000000-0005-0000-0000-000061010000}"/>
    <cellStyle name="Normal 9 15" xfId="343" xr:uid="{00000000-0005-0000-0000-000062010000}"/>
    <cellStyle name="Normal 9 16" xfId="344" xr:uid="{00000000-0005-0000-0000-000063010000}"/>
    <cellStyle name="Normal 9 17" xfId="345" xr:uid="{00000000-0005-0000-0000-000064010000}"/>
    <cellStyle name="Normal 9 18" xfId="346" xr:uid="{00000000-0005-0000-0000-000065010000}"/>
    <cellStyle name="Normal 9 19" xfId="347" xr:uid="{00000000-0005-0000-0000-000066010000}"/>
    <cellStyle name="Normal 9 2" xfId="3" xr:uid="{00000000-0005-0000-0000-000067010000}"/>
    <cellStyle name="Normal 9 20" xfId="348" xr:uid="{00000000-0005-0000-0000-000068010000}"/>
    <cellStyle name="Normal 9 21" xfId="349" xr:uid="{00000000-0005-0000-0000-000069010000}"/>
    <cellStyle name="Normal 9 22" xfId="350" xr:uid="{00000000-0005-0000-0000-00006A010000}"/>
    <cellStyle name="Normal 9 23" xfId="351" xr:uid="{00000000-0005-0000-0000-00006B010000}"/>
    <cellStyle name="Normal 9 24" xfId="352" xr:uid="{00000000-0005-0000-0000-00006C010000}"/>
    <cellStyle name="Normal 9 25" xfId="353" xr:uid="{00000000-0005-0000-0000-00006D010000}"/>
    <cellStyle name="Normal 9 26" xfId="354" xr:uid="{00000000-0005-0000-0000-00006E010000}"/>
    <cellStyle name="Normal 9 27" xfId="355" xr:uid="{00000000-0005-0000-0000-00006F010000}"/>
    <cellStyle name="Normal 9 28" xfId="356" xr:uid="{00000000-0005-0000-0000-000070010000}"/>
    <cellStyle name="Normal 9 29" xfId="357" xr:uid="{00000000-0005-0000-0000-000071010000}"/>
    <cellStyle name="Normal 9 3" xfId="358" xr:uid="{00000000-0005-0000-0000-000072010000}"/>
    <cellStyle name="Normal 9 30" xfId="359" xr:uid="{00000000-0005-0000-0000-000073010000}"/>
    <cellStyle name="Normal 9 31" xfId="360" xr:uid="{00000000-0005-0000-0000-000074010000}"/>
    <cellStyle name="Normal 9 32" xfId="361" xr:uid="{00000000-0005-0000-0000-000075010000}"/>
    <cellStyle name="Normal 9 33" xfId="362" xr:uid="{00000000-0005-0000-0000-000076010000}"/>
    <cellStyle name="Normal 9 34" xfId="363" xr:uid="{00000000-0005-0000-0000-000077010000}"/>
    <cellStyle name="Normal 9 35" xfId="364" xr:uid="{00000000-0005-0000-0000-000078010000}"/>
    <cellStyle name="Normal 9 36" xfId="365" xr:uid="{00000000-0005-0000-0000-000079010000}"/>
    <cellStyle name="Normal 9 37" xfId="366" xr:uid="{00000000-0005-0000-0000-00007A010000}"/>
    <cellStyle name="Normal 9 38" xfId="367" xr:uid="{00000000-0005-0000-0000-00007B010000}"/>
    <cellStyle name="Normal 9 39" xfId="368" xr:uid="{00000000-0005-0000-0000-00007C010000}"/>
    <cellStyle name="Normal 9 4" xfId="369" xr:uid="{00000000-0005-0000-0000-00007D010000}"/>
    <cellStyle name="Normal 9 5" xfId="370" xr:uid="{00000000-0005-0000-0000-00007E010000}"/>
    <cellStyle name="Normal 9 6" xfId="371" xr:uid="{00000000-0005-0000-0000-00007F010000}"/>
    <cellStyle name="Normal 9 7" xfId="372" xr:uid="{00000000-0005-0000-0000-000080010000}"/>
    <cellStyle name="Normal 9 8" xfId="373" xr:uid="{00000000-0005-0000-0000-000081010000}"/>
    <cellStyle name="Normal 9 9" xfId="374" xr:uid="{00000000-0005-0000-0000-000082010000}"/>
    <cellStyle name="Nota 2" xfId="375" xr:uid="{00000000-0005-0000-0000-000083010000}"/>
    <cellStyle name="Porcentagem" xfId="384" builtinId="5"/>
    <cellStyle name="Porcentagem 2" xfId="376" xr:uid="{00000000-0005-0000-0000-000085010000}"/>
    <cellStyle name="Porcentagem 2 2" xfId="377" xr:uid="{00000000-0005-0000-0000-000086010000}"/>
    <cellStyle name="Separador de milhares 2" xfId="378" xr:uid="{00000000-0005-0000-0000-000087010000}"/>
    <cellStyle name="Separador de milhares 2 2" xfId="379" xr:uid="{00000000-0005-0000-0000-000088010000}"/>
    <cellStyle name="Separador de milhares 2 3" xfId="380" xr:uid="{00000000-0005-0000-0000-000089010000}"/>
    <cellStyle name="Separador de milhares 3" xfId="381" xr:uid="{00000000-0005-0000-0000-00008A010000}"/>
    <cellStyle name="Separador de milhares 4" xfId="382" xr:uid="{00000000-0005-0000-0000-00008B010000}"/>
    <cellStyle name="Vírgula 2" xfId="383" xr:uid="{00000000-0005-0000-0000-00008C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442478</xdr:colOff>
      <xdr:row>1</xdr:row>
      <xdr:rowOff>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33400"/>
          <a:ext cx="442478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</xdr:row>
      <xdr:rowOff>0</xdr:rowOff>
    </xdr:from>
    <xdr:to>
      <xdr:col>1</xdr:col>
      <xdr:colOff>499628</xdr:colOff>
      <xdr:row>1</xdr:row>
      <xdr:rowOff>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2050" y="533400"/>
          <a:ext cx="442478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200025</xdr:colOff>
          <xdr:row>10</xdr:row>
          <xdr:rowOff>0</xdr:rowOff>
        </xdr:from>
        <xdr:to>
          <xdr:col>8</xdr:col>
          <xdr:colOff>0</xdr:colOff>
          <xdr:row>10</xdr:row>
          <xdr:rowOff>0</xdr:rowOff>
        </xdr:to>
        <xdr:sp macro="" textlink="">
          <xdr:nvSpPr>
            <xdr:cNvPr id="6146" name="Object 2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00000000-0008-0000-0000-00000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6" Type="http://schemas.openxmlformats.org/officeDocument/2006/relationships/image" Target="../media/image3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5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77"/>
  <sheetViews>
    <sheetView tabSelected="1" zoomScaleNormal="100" workbookViewId="0">
      <selection sqref="A1:J1"/>
    </sheetView>
    <sheetView tabSelected="1" zoomScale="85" zoomScaleNormal="85" workbookViewId="1">
      <selection activeCell="M25" sqref="M25"/>
    </sheetView>
    <sheetView topLeftCell="A2" workbookViewId="2">
      <selection sqref="A1:J1"/>
    </sheetView>
  </sheetViews>
  <sheetFormatPr defaultRowHeight="15" x14ac:dyDescent="0.25"/>
  <cols>
    <col min="1" max="1" width="5.28515625" customWidth="1"/>
    <col min="2" max="2" width="14.5703125" customWidth="1"/>
    <col min="3" max="3" width="41.5703125" customWidth="1"/>
    <col min="4" max="4" width="11.28515625" customWidth="1"/>
    <col min="5" max="5" width="14.28515625" bestFit="1" customWidth="1"/>
    <col min="6" max="6" width="13.85546875" bestFit="1" customWidth="1"/>
    <col min="7" max="7" width="14.85546875" customWidth="1"/>
    <col min="8" max="9" width="11.7109375" style="7" customWidth="1"/>
    <col min="10" max="10" width="17.85546875" customWidth="1"/>
    <col min="14" max="14" width="11.7109375" bestFit="1" customWidth="1"/>
    <col min="16" max="16" width="11.7109375" bestFit="1" customWidth="1"/>
    <col min="18" max="18" width="17.140625" bestFit="1" customWidth="1"/>
    <col min="19" max="19" width="14.42578125" bestFit="1" customWidth="1"/>
  </cols>
  <sheetData>
    <row r="1" spans="1:19" ht="26.25" x14ac:dyDescent="0.4">
      <c r="A1" s="276" t="s">
        <v>85</v>
      </c>
      <c r="B1" s="277"/>
      <c r="C1" s="277"/>
      <c r="D1" s="277"/>
      <c r="E1" s="277"/>
      <c r="F1" s="277"/>
      <c r="G1" s="277"/>
      <c r="H1" s="277"/>
      <c r="I1" s="278"/>
      <c r="J1" s="279"/>
      <c r="R1" t="s">
        <v>261</v>
      </c>
      <c r="S1" s="121">
        <v>495193.21</v>
      </c>
    </row>
    <row r="2" spans="1:19" ht="20.25" customHeight="1" thickBot="1" x14ac:dyDescent="0.3">
      <c r="A2" s="296" t="s">
        <v>167</v>
      </c>
      <c r="B2" s="297"/>
      <c r="C2" s="297"/>
      <c r="D2" s="297"/>
      <c r="E2" s="297"/>
      <c r="F2" s="297"/>
      <c r="G2" s="297"/>
      <c r="H2" s="297"/>
      <c r="I2" s="297"/>
      <c r="J2" s="298"/>
      <c r="R2" t="s">
        <v>262</v>
      </c>
      <c r="S2" s="121">
        <f>J39</f>
        <v>495190.28759999987</v>
      </c>
    </row>
    <row r="3" spans="1:19" ht="15.75" thickBot="1" x14ac:dyDescent="0.3">
      <c r="A3" s="37"/>
      <c r="B3" s="38"/>
      <c r="C3" s="38"/>
      <c r="D3" s="38"/>
      <c r="E3" s="38"/>
      <c r="F3" s="38"/>
      <c r="G3" s="38"/>
      <c r="H3" s="38"/>
      <c r="I3" s="38"/>
      <c r="J3" s="39"/>
      <c r="R3" t="s">
        <v>263</v>
      </c>
      <c r="S3" s="121">
        <f>S1-S2</f>
        <v>2.9224000001559034</v>
      </c>
    </row>
    <row r="4" spans="1:19" ht="15.75" thickBot="1" x14ac:dyDescent="0.3">
      <c r="A4" s="218" t="s">
        <v>13</v>
      </c>
      <c r="B4" s="219"/>
      <c r="C4" s="220" t="s">
        <v>62</v>
      </c>
      <c r="D4" s="220"/>
      <c r="E4" s="220"/>
      <c r="F4" s="220"/>
      <c r="G4" s="220"/>
      <c r="H4" s="220"/>
      <c r="I4" s="221"/>
      <c r="J4" s="222"/>
    </row>
    <row r="5" spans="1:19" ht="15.75" thickBot="1" x14ac:dyDescent="0.3">
      <c r="A5" s="13"/>
      <c r="B5" s="10"/>
      <c r="C5" s="10"/>
      <c r="D5" s="10"/>
      <c r="E5" s="10"/>
      <c r="F5" s="10"/>
      <c r="G5" s="10"/>
      <c r="H5" s="36"/>
      <c r="I5" s="36"/>
      <c r="J5" s="12"/>
    </row>
    <row r="6" spans="1:19" x14ac:dyDescent="0.25">
      <c r="A6" s="44"/>
      <c r="B6" s="45" t="s">
        <v>19</v>
      </c>
      <c r="C6" s="45" t="s">
        <v>5</v>
      </c>
      <c r="D6" s="45" t="s">
        <v>35</v>
      </c>
      <c r="E6" s="45" t="s">
        <v>36</v>
      </c>
      <c r="F6" s="45" t="s">
        <v>73</v>
      </c>
      <c r="G6" s="45" t="s">
        <v>34</v>
      </c>
      <c r="H6" s="46" t="s">
        <v>11</v>
      </c>
      <c r="I6" s="223" t="s">
        <v>8</v>
      </c>
      <c r="J6" s="224"/>
    </row>
    <row r="7" spans="1:19" x14ac:dyDescent="0.25">
      <c r="A7" s="47" t="s">
        <v>7</v>
      </c>
      <c r="B7" s="21">
        <v>40817</v>
      </c>
      <c r="C7" s="53" t="s">
        <v>74</v>
      </c>
      <c r="D7" s="73" t="s">
        <v>31</v>
      </c>
      <c r="E7" s="43">
        <f>'Estimativa meses de trabalhado'!E8</f>
        <v>3.1500000000000008</v>
      </c>
      <c r="F7" s="128">
        <f>J46</f>
        <v>14441.39484834219</v>
      </c>
      <c r="G7" s="128">
        <f>TRUNC(E7*F7,2)</f>
        <v>45490.39</v>
      </c>
      <c r="H7" s="89">
        <f>'Cálculo do fator "K"'!L15</f>
        <v>2.0150999999999999</v>
      </c>
      <c r="I7" s="216">
        <f>TRUNC(G7*H7,4)</f>
        <v>91667.684800000003</v>
      </c>
      <c r="J7" s="217"/>
    </row>
    <row r="8" spans="1:19" x14ac:dyDescent="0.25">
      <c r="A8" s="86" t="s">
        <v>175</v>
      </c>
      <c r="B8" s="21">
        <v>40816</v>
      </c>
      <c r="C8" s="53" t="s">
        <v>176</v>
      </c>
      <c r="D8" s="73" t="s">
        <v>31</v>
      </c>
      <c r="E8" s="43">
        <f>'Estimativa meses de trabalhado'!E9</f>
        <v>5.0700000000000012</v>
      </c>
      <c r="F8" s="128">
        <f>J47</f>
        <v>13792.918151859574</v>
      </c>
      <c r="G8" s="128">
        <f t="shared" ref="G8:G17" si="0">TRUNC(E8*F8,2)</f>
        <v>69930.09</v>
      </c>
      <c r="H8" s="89">
        <f>'Cálculo do fator "K"'!L15</f>
        <v>2.0150999999999999</v>
      </c>
      <c r="I8" s="216">
        <f t="shared" ref="I8:I17" si="1">TRUNC(G8*H8,4)</f>
        <v>140916.1243</v>
      </c>
      <c r="J8" s="217"/>
    </row>
    <row r="9" spans="1:19" x14ac:dyDescent="0.25">
      <c r="A9" s="86" t="s">
        <v>177</v>
      </c>
      <c r="B9" s="21">
        <v>40814</v>
      </c>
      <c r="C9" s="53" t="s">
        <v>201</v>
      </c>
      <c r="D9" s="73" t="s">
        <v>31</v>
      </c>
      <c r="E9" s="43">
        <f>'Estimativa meses de trabalhado'!E13</f>
        <v>2.5099999999999998</v>
      </c>
      <c r="F9" s="128">
        <f>J48</f>
        <v>14066.278835160403</v>
      </c>
      <c r="G9" s="128">
        <f t="shared" si="0"/>
        <v>35306.35</v>
      </c>
      <c r="H9" s="89">
        <f>'Cálculo do fator "K"'!L15</f>
        <v>2.0150999999999999</v>
      </c>
      <c r="I9" s="216">
        <f t="shared" si="1"/>
        <v>71145.825800000006</v>
      </c>
      <c r="J9" s="217"/>
    </row>
    <row r="10" spans="1:19" ht="30" x14ac:dyDescent="0.25">
      <c r="A10" s="86" t="s">
        <v>75</v>
      </c>
      <c r="B10" s="116" t="s">
        <v>190</v>
      </c>
      <c r="C10" s="53" t="s">
        <v>79</v>
      </c>
      <c r="D10" s="21" t="s">
        <v>31</v>
      </c>
      <c r="E10" s="275">
        <f>'Estimativa meses de trabalhado'!E10</f>
        <v>2.0099999999999998</v>
      </c>
      <c r="F10" s="110">
        <f>J49</f>
        <v>7969.6011836707248</v>
      </c>
      <c r="G10" s="110">
        <f t="shared" si="0"/>
        <v>16018.89</v>
      </c>
      <c r="H10" s="89">
        <f>'Cálculo do fator "K"'!L15</f>
        <v>2.0150999999999999</v>
      </c>
      <c r="I10" s="235">
        <f t="shared" si="1"/>
        <v>32279.665199999999</v>
      </c>
      <c r="J10" s="236"/>
    </row>
    <row r="11" spans="1:19" x14ac:dyDescent="0.25">
      <c r="A11" s="86" t="s">
        <v>77</v>
      </c>
      <c r="B11" s="21">
        <v>101390</v>
      </c>
      <c r="C11" s="53" t="s">
        <v>178</v>
      </c>
      <c r="D11" s="73" t="s">
        <v>31</v>
      </c>
      <c r="E11" s="43">
        <f>'Estimativa meses de trabalhado'!E11</f>
        <v>0.91</v>
      </c>
      <c r="F11" s="128">
        <f>J50</f>
        <v>3393.583966642007</v>
      </c>
      <c r="G11" s="128">
        <f t="shared" si="0"/>
        <v>3088.16</v>
      </c>
      <c r="H11" s="89">
        <f>'Cálculo do fator "K"'!L15</f>
        <v>2.0150999999999999</v>
      </c>
      <c r="I11" s="216">
        <f t="shared" si="1"/>
        <v>6222.9512000000004</v>
      </c>
      <c r="J11" s="217"/>
    </row>
    <row r="12" spans="1:19" x14ac:dyDescent="0.25">
      <c r="A12" s="86" t="s">
        <v>78</v>
      </c>
      <c r="B12" s="21">
        <v>40939</v>
      </c>
      <c r="C12" s="53" t="s">
        <v>197</v>
      </c>
      <c r="D12" s="73" t="s">
        <v>31</v>
      </c>
      <c r="E12" s="43">
        <f>'Estimativa meses de trabalhado'!E14</f>
        <v>3.09</v>
      </c>
      <c r="F12" s="128">
        <f>J55</f>
        <v>13792.918151859574</v>
      </c>
      <c r="G12" s="128">
        <f t="shared" si="0"/>
        <v>42620.11</v>
      </c>
      <c r="H12" s="89">
        <f>'Cálculo do fator "K"'!L15</f>
        <v>2.0150999999999999</v>
      </c>
      <c r="I12" s="216">
        <f t="shared" si="1"/>
        <v>85883.783599999995</v>
      </c>
      <c r="J12" s="217"/>
    </row>
    <row r="13" spans="1:19" x14ac:dyDescent="0.25">
      <c r="A13" s="86" t="s">
        <v>184</v>
      </c>
      <c r="B13" s="21">
        <v>40813</v>
      </c>
      <c r="C13" s="53" t="s">
        <v>179</v>
      </c>
      <c r="D13" s="73" t="s">
        <v>31</v>
      </c>
      <c r="E13" s="43">
        <f>'Estimativa meses de trabalhado'!E15</f>
        <v>0.61</v>
      </c>
      <c r="F13" s="128">
        <f>J53</f>
        <v>13792.918151859574</v>
      </c>
      <c r="G13" s="128">
        <f t="shared" si="0"/>
        <v>8413.68</v>
      </c>
      <c r="H13" s="89">
        <f>'Cálculo do fator "K"'!L15</f>
        <v>2.0150999999999999</v>
      </c>
      <c r="I13" s="216">
        <f t="shared" si="1"/>
        <v>16954.406500000001</v>
      </c>
      <c r="J13" s="217"/>
    </row>
    <row r="14" spans="1:19" x14ac:dyDescent="0.25">
      <c r="A14" s="86" t="s">
        <v>185</v>
      </c>
      <c r="B14" s="21">
        <v>40813</v>
      </c>
      <c r="C14" s="53" t="s">
        <v>180</v>
      </c>
      <c r="D14" s="73" t="s">
        <v>31</v>
      </c>
      <c r="E14" s="43">
        <f>'Estimativa meses de trabalhado'!E16</f>
        <v>1.22</v>
      </c>
      <c r="F14" s="128">
        <f>J54</f>
        <v>13792.918151859574</v>
      </c>
      <c r="G14" s="128">
        <f t="shared" si="0"/>
        <v>16827.36</v>
      </c>
      <c r="H14" s="89">
        <f>'Cálculo do fator "K"'!L15</f>
        <v>2.0150999999999999</v>
      </c>
      <c r="I14" s="216">
        <f t="shared" si="1"/>
        <v>33908.813099999999</v>
      </c>
      <c r="J14" s="217"/>
    </row>
    <row r="15" spans="1:19" x14ac:dyDescent="0.25">
      <c r="A15" s="86" t="s">
        <v>186</v>
      </c>
      <c r="B15" s="21">
        <v>40820</v>
      </c>
      <c r="C15" s="53" t="s">
        <v>181</v>
      </c>
      <c r="D15" s="73" t="s">
        <v>31</v>
      </c>
      <c r="E15" s="43">
        <f>'Estimativa meses de trabalhado'!E17</f>
        <v>0.13</v>
      </c>
      <c r="F15" s="128">
        <f>J52</f>
        <v>2411.0162082184415</v>
      </c>
      <c r="G15" s="128">
        <f t="shared" si="0"/>
        <v>313.43</v>
      </c>
      <c r="H15" s="89">
        <f>'Cálculo do fator "K"'!L15</f>
        <v>2.0150999999999999</v>
      </c>
      <c r="I15" s="216">
        <f t="shared" si="1"/>
        <v>631.59270000000004</v>
      </c>
      <c r="J15" s="217"/>
    </row>
    <row r="16" spans="1:19" x14ac:dyDescent="0.25">
      <c r="A16" s="86" t="s">
        <v>187</v>
      </c>
      <c r="B16" s="21">
        <v>101390</v>
      </c>
      <c r="C16" s="53" t="s">
        <v>182</v>
      </c>
      <c r="D16" s="73" t="s">
        <v>31</v>
      </c>
      <c r="E16" s="43">
        <f>'Estimativa meses de trabalhado'!E12</f>
        <v>0.32</v>
      </c>
      <c r="F16" s="128">
        <f>J50</f>
        <v>3393.583966642007</v>
      </c>
      <c r="G16" s="128">
        <f t="shared" si="0"/>
        <v>1085.94</v>
      </c>
      <c r="H16" s="89">
        <f>'Cálculo do fator "K"'!L15</f>
        <v>2.0150999999999999</v>
      </c>
      <c r="I16" s="216">
        <f t="shared" si="1"/>
        <v>2188.2775999999999</v>
      </c>
      <c r="J16" s="217"/>
    </row>
    <row r="17" spans="1:16" x14ac:dyDescent="0.25">
      <c r="A17" s="86" t="s">
        <v>188</v>
      </c>
      <c r="B17" s="21">
        <v>40807</v>
      </c>
      <c r="C17" s="53" t="s">
        <v>183</v>
      </c>
      <c r="D17" s="73" t="s">
        <v>31</v>
      </c>
      <c r="E17" s="43">
        <f>'Estimativa meses de trabalhado'!E18</f>
        <v>2</v>
      </c>
      <c r="F17" s="128">
        <f>J51</f>
        <v>2458.3428609859438</v>
      </c>
      <c r="G17" s="128">
        <f t="shared" si="0"/>
        <v>4916.68</v>
      </c>
      <c r="H17" s="89">
        <f>'Cálculo do fator "K"'!L15</f>
        <v>2.0150999999999999</v>
      </c>
      <c r="I17" s="216">
        <f t="shared" si="1"/>
        <v>9907.6018000000004</v>
      </c>
      <c r="J17" s="217"/>
    </row>
    <row r="18" spans="1:16" ht="15.75" thickBot="1" x14ac:dyDescent="0.3">
      <c r="A18" s="13"/>
      <c r="J18" s="72"/>
    </row>
    <row r="19" spans="1:16" ht="15.75" thickBot="1" x14ac:dyDescent="0.3">
      <c r="A19" s="227" t="s">
        <v>17</v>
      </c>
      <c r="B19" s="228"/>
      <c r="C19" s="228"/>
      <c r="D19" s="228"/>
      <c r="E19" s="228"/>
      <c r="F19" s="228"/>
      <c r="G19" s="228"/>
      <c r="H19" s="228"/>
      <c r="I19" s="225">
        <f>SUM(I7:J18)</f>
        <v>491706.72659999988</v>
      </c>
      <c r="J19" s="226"/>
    </row>
    <row r="20" spans="1:16" ht="15.75" thickBot="1" x14ac:dyDescent="0.3">
      <c r="A20" s="20"/>
      <c r="B20" s="5"/>
      <c r="C20" s="5"/>
      <c r="D20" s="5"/>
      <c r="E20" s="5"/>
      <c r="F20" s="5"/>
      <c r="G20" s="5"/>
      <c r="H20" s="17"/>
      <c r="I20" s="17"/>
      <c r="J20" s="6"/>
    </row>
    <row r="21" spans="1:16" ht="15.75" thickBot="1" x14ac:dyDescent="0.3">
      <c r="A21" s="218" t="s">
        <v>14</v>
      </c>
      <c r="B21" s="219"/>
      <c r="C21" s="229" t="s">
        <v>68</v>
      </c>
      <c r="D21" s="229"/>
      <c r="E21" s="229"/>
      <c r="F21" s="229"/>
      <c r="G21" s="229"/>
      <c r="H21" s="229"/>
      <c r="I21" s="213"/>
      <c r="J21" s="230"/>
      <c r="N21" s="18"/>
      <c r="P21" s="91" t="s">
        <v>39</v>
      </c>
    </row>
    <row r="22" spans="1:16" ht="15.75" thickBot="1" x14ac:dyDescent="0.3">
      <c r="A22" s="13"/>
      <c r="B22" s="10"/>
      <c r="C22" s="10"/>
      <c r="D22" s="10"/>
      <c r="E22" s="10"/>
      <c r="F22" s="10"/>
      <c r="G22" s="10"/>
      <c r="H22" s="36"/>
      <c r="I22" s="36"/>
      <c r="J22" s="12"/>
    </row>
    <row r="23" spans="1:16" x14ac:dyDescent="0.25">
      <c r="A23" s="44"/>
      <c r="B23" s="45" t="s">
        <v>19</v>
      </c>
      <c r="C23" s="45" t="s">
        <v>5</v>
      </c>
      <c r="D23" s="45" t="s">
        <v>35</v>
      </c>
      <c r="E23" s="45" t="s">
        <v>36</v>
      </c>
      <c r="F23" s="45" t="s">
        <v>44</v>
      </c>
      <c r="G23" s="45" t="s">
        <v>34</v>
      </c>
      <c r="H23" s="46" t="s">
        <v>53</v>
      </c>
      <c r="I23" s="223" t="s">
        <v>8</v>
      </c>
      <c r="J23" s="224"/>
    </row>
    <row r="24" spans="1:16" ht="29.25" customHeight="1" x14ac:dyDescent="0.25">
      <c r="A24" s="47" t="s">
        <v>67</v>
      </c>
      <c r="B24" s="21" t="s">
        <v>80</v>
      </c>
      <c r="C24" s="109" t="s">
        <v>43</v>
      </c>
      <c r="D24" s="21" t="s">
        <v>22</v>
      </c>
      <c r="E24" s="26">
        <v>7</v>
      </c>
      <c r="F24" s="110">
        <v>271.47000000000003</v>
      </c>
      <c r="G24" s="110">
        <f>TRUNC(E24*F24,2)</f>
        <v>1900.29</v>
      </c>
      <c r="H24" s="89">
        <f>'Cálculo do fator "K"'!L16</f>
        <v>1.1946000000000001</v>
      </c>
      <c r="I24" s="235">
        <f>TRUNC(G24*H24,4)</f>
        <v>2270.0864000000001</v>
      </c>
      <c r="J24" s="236"/>
    </row>
    <row r="25" spans="1:16" ht="28.5" customHeight="1" x14ac:dyDescent="0.25">
      <c r="A25" s="82" t="s">
        <v>81</v>
      </c>
      <c r="B25" s="21" t="s">
        <v>82</v>
      </c>
      <c r="C25" s="95" t="s">
        <v>83</v>
      </c>
      <c r="D25" s="21" t="s">
        <v>22</v>
      </c>
      <c r="E25" s="26">
        <v>2</v>
      </c>
      <c r="F25" s="110">
        <v>125.4</v>
      </c>
      <c r="G25" s="110">
        <f>TRUNC(E25*F25,2)</f>
        <v>250.8</v>
      </c>
      <c r="H25" s="90">
        <f>H24</f>
        <v>1.1946000000000001</v>
      </c>
      <c r="I25" s="235">
        <f>TRUNC(G25*H25,4)</f>
        <v>299.60559999999998</v>
      </c>
      <c r="J25" s="236"/>
    </row>
    <row r="26" spans="1:16" x14ac:dyDescent="0.25">
      <c r="A26" s="82"/>
      <c r="B26" s="83"/>
      <c r="C26" s="84"/>
      <c r="D26" s="73"/>
      <c r="E26" s="85"/>
      <c r="F26" s="85"/>
      <c r="G26" s="43"/>
      <c r="H26" s="90"/>
      <c r="I26" s="244"/>
      <c r="J26" s="245"/>
    </row>
    <row r="27" spans="1:16" ht="15.75" thickBot="1" x14ac:dyDescent="0.3">
      <c r="A27" s="76"/>
      <c r="B27" s="51"/>
      <c r="C27" s="77"/>
      <c r="D27" s="77"/>
      <c r="E27" s="78"/>
      <c r="F27" s="78"/>
      <c r="G27" s="78"/>
      <c r="H27" s="48"/>
      <c r="I27" s="211"/>
      <c r="J27" s="212"/>
    </row>
    <row r="28" spans="1:16" ht="15.75" thickBot="1" x14ac:dyDescent="0.3">
      <c r="A28" s="13"/>
      <c r="J28" s="72"/>
      <c r="N28" s="70"/>
    </row>
    <row r="29" spans="1:16" ht="15.75" thickBot="1" x14ac:dyDescent="0.3">
      <c r="A29" s="199" t="s">
        <v>16</v>
      </c>
      <c r="B29" s="200"/>
      <c r="C29" s="200"/>
      <c r="D29" s="200"/>
      <c r="E29" s="200"/>
      <c r="F29" s="200"/>
      <c r="G29" s="200"/>
      <c r="H29" s="200"/>
      <c r="I29" s="201"/>
      <c r="J29" s="295">
        <f>SUM(I24:J27)</f>
        <v>2569.692</v>
      </c>
    </row>
    <row r="30" spans="1:16" ht="15.75" thickBot="1" x14ac:dyDescent="0.3">
      <c r="A30" s="13"/>
      <c r="J30" s="72"/>
    </row>
    <row r="31" spans="1:16" ht="15.75" thickBot="1" x14ac:dyDescent="0.3">
      <c r="A31" s="218" t="s">
        <v>15</v>
      </c>
      <c r="B31" s="219"/>
      <c r="C31" s="213" t="s">
        <v>37</v>
      </c>
      <c r="D31" s="214"/>
      <c r="E31" s="214"/>
      <c r="F31" s="214"/>
      <c r="G31" s="214"/>
      <c r="H31" s="214"/>
      <c r="I31" s="214"/>
      <c r="J31" s="215"/>
    </row>
    <row r="32" spans="1:16" ht="15.75" thickBot="1" x14ac:dyDescent="0.3">
      <c r="A32" s="13"/>
      <c r="B32" s="10"/>
      <c r="C32" s="10"/>
      <c r="D32" s="10"/>
      <c r="E32" s="10"/>
      <c r="F32" s="10"/>
      <c r="G32" s="10"/>
      <c r="H32" s="36"/>
      <c r="I32" s="36"/>
      <c r="J32" s="12"/>
    </row>
    <row r="33" spans="1:16" x14ac:dyDescent="0.25">
      <c r="A33" s="44" t="s">
        <v>21</v>
      </c>
      <c r="B33" s="45" t="s">
        <v>20</v>
      </c>
      <c r="C33" s="45" t="s">
        <v>6</v>
      </c>
      <c r="D33" s="45" t="s">
        <v>35</v>
      </c>
      <c r="E33" s="45" t="s">
        <v>36</v>
      </c>
      <c r="F33" s="45" t="s">
        <v>44</v>
      </c>
      <c r="G33" s="45" t="s">
        <v>34</v>
      </c>
      <c r="H33" s="46" t="s">
        <v>53</v>
      </c>
      <c r="I33" s="240" t="s">
        <v>8</v>
      </c>
      <c r="J33" s="241"/>
    </row>
    <row r="34" spans="1:16" x14ac:dyDescent="0.25">
      <c r="A34" s="30" t="s">
        <v>69</v>
      </c>
      <c r="B34" s="21" t="s">
        <v>45</v>
      </c>
      <c r="C34" s="49" t="s">
        <v>46</v>
      </c>
      <c r="D34" s="21" t="s">
        <v>22</v>
      </c>
      <c r="E34" s="26">
        <v>60</v>
      </c>
      <c r="F34" s="110">
        <v>12</v>
      </c>
      <c r="G34" s="110">
        <f>TRUNC(E34*F34,2)</f>
        <v>720</v>
      </c>
      <c r="H34" s="89">
        <f>'Cálculo do fator "K"'!L16</f>
        <v>1.1946000000000001</v>
      </c>
      <c r="I34" s="242">
        <f>TRUNC(G34*H34,4)</f>
        <v>860.11199999999997</v>
      </c>
      <c r="J34" s="243"/>
    </row>
    <row r="35" spans="1:16" ht="15.75" thickBot="1" x14ac:dyDescent="0.3">
      <c r="A35" s="31"/>
      <c r="B35" s="51" t="s">
        <v>45</v>
      </c>
      <c r="C35" s="50" t="s">
        <v>223</v>
      </c>
      <c r="D35" s="50" t="s">
        <v>22</v>
      </c>
      <c r="E35" s="51">
        <v>1</v>
      </c>
      <c r="F35" s="129">
        <v>45</v>
      </c>
      <c r="G35" s="129">
        <f>TRUNC(E35*F35,2)</f>
        <v>45</v>
      </c>
      <c r="H35" s="107">
        <f>H34</f>
        <v>1.1946000000000001</v>
      </c>
      <c r="I35" s="233">
        <f>TRUNC(G35*H35,4)</f>
        <v>53.756999999999998</v>
      </c>
      <c r="J35" s="234"/>
    </row>
    <row r="36" spans="1:16" ht="15.75" thickBot="1" x14ac:dyDescent="0.3">
      <c r="A36" s="71"/>
      <c r="G36" s="22"/>
      <c r="J36" s="19"/>
    </row>
    <row r="37" spans="1:16" ht="15.75" thickBot="1" x14ac:dyDescent="0.3">
      <c r="A37" s="199" t="s">
        <v>18</v>
      </c>
      <c r="B37" s="200"/>
      <c r="C37" s="200"/>
      <c r="D37" s="200"/>
      <c r="E37" s="200"/>
      <c r="F37" s="200"/>
      <c r="G37" s="200"/>
      <c r="H37" s="200"/>
      <c r="I37" s="201"/>
      <c r="J37" s="295">
        <f>SUM(I34:J35)</f>
        <v>913.86899999999991</v>
      </c>
      <c r="P37" t="s">
        <v>28</v>
      </c>
    </row>
    <row r="38" spans="1:16" ht="15.75" thickBot="1" x14ac:dyDescent="0.3">
      <c r="A38" s="74"/>
      <c r="B38" s="74"/>
      <c r="C38" s="74"/>
      <c r="D38" s="74"/>
      <c r="E38" s="74"/>
      <c r="F38" s="74"/>
      <c r="G38" s="74"/>
      <c r="H38" s="74"/>
      <c r="I38" s="74"/>
      <c r="J38" s="75"/>
    </row>
    <row r="39" spans="1:16" x14ac:dyDescent="0.25">
      <c r="A39" s="56"/>
      <c r="B39" s="57"/>
      <c r="C39" s="57"/>
      <c r="D39" s="57"/>
      <c r="E39" s="57"/>
      <c r="F39" s="57"/>
      <c r="G39" s="57"/>
      <c r="H39" s="58"/>
      <c r="I39" s="58"/>
      <c r="J39" s="280">
        <f>SUM(I19+J29+J37)</f>
        <v>495190.28759999987</v>
      </c>
    </row>
    <row r="40" spans="1:16" x14ac:dyDescent="0.25">
      <c r="A40" s="284" t="s">
        <v>25</v>
      </c>
      <c r="B40" s="283"/>
      <c r="C40" s="283"/>
      <c r="D40" s="283"/>
      <c r="E40" s="283"/>
      <c r="F40" s="283"/>
      <c r="G40" s="283"/>
      <c r="H40" s="283"/>
      <c r="I40" s="285"/>
      <c r="J40" s="281"/>
    </row>
    <row r="41" spans="1:16" ht="15.75" thickBot="1" x14ac:dyDescent="0.3">
      <c r="A41" s="40"/>
      <c r="B41" s="41"/>
      <c r="C41" s="41"/>
      <c r="D41" s="41"/>
      <c r="E41" s="41"/>
      <c r="F41" s="41"/>
      <c r="G41" s="41"/>
      <c r="H41" s="42"/>
      <c r="I41" s="42"/>
      <c r="J41" s="282"/>
    </row>
    <row r="42" spans="1:16" ht="15.75" thickBot="1" x14ac:dyDescent="0.3">
      <c r="A42" s="71"/>
      <c r="J42" s="72"/>
    </row>
    <row r="43" spans="1:16" ht="15.75" thickBot="1" x14ac:dyDescent="0.3">
      <c r="A43" s="237" t="s">
        <v>88</v>
      </c>
      <c r="B43" s="238"/>
      <c r="C43" s="238"/>
      <c r="D43" s="238"/>
      <c r="E43" s="238"/>
      <c r="F43" s="238"/>
      <c r="G43" s="238"/>
      <c r="H43" s="238"/>
      <c r="I43" s="238"/>
      <c r="J43" s="239"/>
    </row>
    <row r="44" spans="1:16" ht="15.75" thickBot="1" x14ac:dyDescent="0.3">
      <c r="A44" s="71"/>
      <c r="J44" s="72"/>
      <c r="N44" s="18"/>
    </row>
    <row r="45" spans="1:16" ht="75" x14ac:dyDescent="0.25">
      <c r="A45" s="54" t="s">
        <v>21</v>
      </c>
      <c r="B45" s="55" t="s">
        <v>199</v>
      </c>
      <c r="C45" s="46" t="s">
        <v>9</v>
      </c>
      <c r="D45" s="46" t="s">
        <v>22</v>
      </c>
      <c r="E45" s="55" t="s">
        <v>23</v>
      </c>
      <c r="F45" s="55" t="s">
        <v>24</v>
      </c>
      <c r="G45" s="46" t="s">
        <v>41</v>
      </c>
      <c r="H45" s="80" t="s">
        <v>38</v>
      </c>
      <c r="I45" s="80" t="s">
        <v>40</v>
      </c>
      <c r="J45" s="80" t="s">
        <v>42</v>
      </c>
    </row>
    <row r="46" spans="1:16" ht="45" x14ac:dyDescent="0.25">
      <c r="A46" s="30" t="s">
        <v>26</v>
      </c>
      <c r="B46" s="116" t="s">
        <v>214</v>
      </c>
      <c r="C46" s="95" t="s">
        <v>204</v>
      </c>
      <c r="D46" s="16" t="s">
        <v>31</v>
      </c>
      <c r="E46" s="110">
        <v>21472.91</v>
      </c>
      <c r="F46" s="111">
        <f t="shared" ref="F46:F52" si="2">E46/(1+$J$56)</f>
        <v>14441.39484834219</v>
      </c>
      <c r="G46" s="16">
        <v>220</v>
      </c>
      <c r="H46" s="112">
        <f>F46/G46</f>
        <v>65.642703856100866</v>
      </c>
      <c r="I46" s="113">
        <v>44</v>
      </c>
      <c r="J46" s="114">
        <f t="shared" ref="J46:J49" si="3">H46*I46*5</f>
        <v>14441.39484834219</v>
      </c>
    </row>
    <row r="47" spans="1:16" ht="45" x14ac:dyDescent="0.25">
      <c r="A47" s="30" t="s">
        <v>27</v>
      </c>
      <c r="B47" s="116" t="s">
        <v>215</v>
      </c>
      <c r="C47" s="59" t="s">
        <v>205</v>
      </c>
      <c r="D47" s="16" t="s">
        <v>31</v>
      </c>
      <c r="E47" s="110">
        <v>20508.689999999999</v>
      </c>
      <c r="F47" s="111">
        <f t="shared" si="2"/>
        <v>13792.918151859574</v>
      </c>
      <c r="G47" s="16">
        <v>220</v>
      </c>
      <c r="H47" s="112">
        <f>F47/G47</f>
        <v>62.695082508452607</v>
      </c>
      <c r="I47" s="113">
        <v>44</v>
      </c>
      <c r="J47" s="114">
        <f t="shared" si="3"/>
        <v>13792.918151859574</v>
      </c>
    </row>
    <row r="48" spans="1:16" ht="45" x14ac:dyDescent="0.25">
      <c r="A48" s="30" t="s">
        <v>33</v>
      </c>
      <c r="B48" s="116" t="s">
        <v>200</v>
      </c>
      <c r="C48" s="95" t="s">
        <v>206</v>
      </c>
      <c r="D48" s="16" t="s">
        <v>31</v>
      </c>
      <c r="E48" s="110">
        <v>20915.150000000001</v>
      </c>
      <c r="F48" s="111">
        <f t="shared" si="2"/>
        <v>14066.278835160403</v>
      </c>
      <c r="G48" s="16">
        <v>220</v>
      </c>
      <c r="H48" s="112">
        <f t="shared" ref="H48:H49" si="4">F48/G48</f>
        <v>63.937631068910925</v>
      </c>
      <c r="I48" s="113">
        <v>44</v>
      </c>
      <c r="J48" s="114">
        <f t="shared" si="3"/>
        <v>14066.278835160403</v>
      </c>
    </row>
    <row r="49" spans="1:13" ht="30" x14ac:dyDescent="0.25">
      <c r="A49" s="30" t="s">
        <v>174</v>
      </c>
      <c r="B49" s="116" t="s">
        <v>220</v>
      </c>
      <c r="C49" s="95" t="s">
        <v>207</v>
      </c>
      <c r="D49" s="16" t="s">
        <v>31</v>
      </c>
      <c r="E49" s="110">
        <v>11850</v>
      </c>
      <c r="F49" s="111">
        <f t="shared" si="2"/>
        <v>7969.6011836707248</v>
      </c>
      <c r="G49" s="16">
        <v>220</v>
      </c>
      <c r="H49" s="112">
        <f t="shared" si="4"/>
        <v>36.225459925776022</v>
      </c>
      <c r="I49" s="113">
        <v>44</v>
      </c>
      <c r="J49" s="114">
        <f t="shared" si="3"/>
        <v>7969.6011836707248</v>
      </c>
    </row>
    <row r="50" spans="1:13" ht="30" x14ac:dyDescent="0.25">
      <c r="A50" s="30" t="s">
        <v>191</v>
      </c>
      <c r="B50" s="116" t="s">
        <v>221</v>
      </c>
      <c r="C50" s="95" t="s">
        <v>229</v>
      </c>
      <c r="D50" s="16" t="s">
        <v>31</v>
      </c>
      <c r="E50" s="110">
        <v>5045.92</v>
      </c>
      <c r="F50" s="111">
        <f t="shared" si="2"/>
        <v>3393.583966642007</v>
      </c>
      <c r="G50" s="16">
        <v>220</v>
      </c>
      <c r="H50" s="112">
        <f t="shared" ref="H50:H51" si="5">F50/G50</f>
        <v>15.425381666554577</v>
      </c>
      <c r="I50" s="113">
        <v>44</v>
      </c>
      <c r="J50" s="114">
        <f t="shared" ref="J50:J51" si="6">H50*I50*5</f>
        <v>3393.583966642007</v>
      </c>
    </row>
    <row r="51" spans="1:13" ht="45" x14ac:dyDescent="0.25">
      <c r="A51" s="30" t="s">
        <v>192</v>
      </c>
      <c r="B51" s="116" t="s">
        <v>216</v>
      </c>
      <c r="C51" s="95" t="s">
        <v>208</v>
      </c>
      <c r="D51" s="16" t="s">
        <v>31</v>
      </c>
      <c r="E51" s="110">
        <v>3655.31</v>
      </c>
      <c r="F51" s="111">
        <f t="shared" si="2"/>
        <v>2458.3428609859438</v>
      </c>
      <c r="G51" s="16">
        <v>220</v>
      </c>
      <c r="H51" s="112">
        <f t="shared" si="5"/>
        <v>11.17428573175429</v>
      </c>
      <c r="I51" s="113">
        <v>44</v>
      </c>
      <c r="J51" s="114">
        <f t="shared" si="6"/>
        <v>2458.3428609859438</v>
      </c>
    </row>
    <row r="52" spans="1:13" ht="45" x14ac:dyDescent="0.25">
      <c r="A52" s="30" t="s">
        <v>193</v>
      </c>
      <c r="B52" s="116" t="s">
        <v>217</v>
      </c>
      <c r="C52" s="59" t="s">
        <v>209</v>
      </c>
      <c r="D52" s="16" t="s">
        <v>31</v>
      </c>
      <c r="E52" s="110">
        <v>3584.94</v>
      </c>
      <c r="F52" s="111">
        <f t="shared" si="2"/>
        <v>2411.0162082184411</v>
      </c>
      <c r="G52" s="16">
        <v>220</v>
      </c>
      <c r="H52" s="112">
        <f t="shared" ref="H52:H55" si="7">F52/G52</f>
        <v>10.959164582811097</v>
      </c>
      <c r="I52" s="113">
        <v>44</v>
      </c>
      <c r="J52" s="114">
        <f t="shared" ref="J52:J55" si="8">H52*I52*5</f>
        <v>2411.0162082184415</v>
      </c>
    </row>
    <row r="53" spans="1:13" ht="30" x14ac:dyDescent="0.25">
      <c r="A53" s="30" t="s">
        <v>72</v>
      </c>
      <c r="B53" s="116" t="s">
        <v>222</v>
      </c>
      <c r="C53" s="95" t="s">
        <v>210</v>
      </c>
      <c r="D53" s="16" t="s">
        <v>31</v>
      </c>
      <c r="E53" s="110">
        <v>20508.689999999999</v>
      </c>
      <c r="F53" s="111">
        <f t="shared" ref="F53:F54" si="9">E53/(1+$J$56)</f>
        <v>13792.918151859574</v>
      </c>
      <c r="G53" s="16">
        <v>220</v>
      </c>
      <c r="H53" s="112">
        <f t="shared" si="7"/>
        <v>62.695082508452607</v>
      </c>
      <c r="I53" s="113">
        <v>44</v>
      </c>
      <c r="J53" s="114">
        <f t="shared" si="8"/>
        <v>13792.918151859574</v>
      </c>
    </row>
    <row r="54" spans="1:13" ht="30" x14ac:dyDescent="0.25">
      <c r="A54" s="30" t="s">
        <v>194</v>
      </c>
      <c r="B54" s="116" t="s">
        <v>222</v>
      </c>
      <c r="C54" s="95" t="s">
        <v>211</v>
      </c>
      <c r="D54" s="16" t="s">
        <v>31</v>
      </c>
      <c r="E54" s="110">
        <v>20508.689999999999</v>
      </c>
      <c r="F54" s="111">
        <f t="shared" si="9"/>
        <v>13792.918151859574</v>
      </c>
      <c r="G54" s="16">
        <v>220</v>
      </c>
      <c r="H54" s="112">
        <f t="shared" si="7"/>
        <v>62.695082508452607</v>
      </c>
      <c r="I54" s="113">
        <v>44</v>
      </c>
      <c r="J54" s="114">
        <f t="shared" si="8"/>
        <v>13792.918151859574</v>
      </c>
    </row>
    <row r="55" spans="1:13" ht="44.45" customHeight="1" x14ac:dyDescent="0.25">
      <c r="A55" s="30" t="s">
        <v>195</v>
      </c>
      <c r="B55" s="116" t="s">
        <v>222</v>
      </c>
      <c r="C55" s="127" t="s">
        <v>212</v>
      </c>
      <c r="D55" s="16" t="s">
        <v>31</v>
      </c>
      <c r="E55" s="110">
        <v>20508.689999999999</v>
      </c>
      <c r="F55" s="111">
        <f>E55/(1+$J$56)</f>
        <v>13792.918151859574</v>
      </c>
      <c r="G55" s="16">
        <v>220</v>
      </c>
      <c r="H55" s="112">
        <f t="shared" si="7"/>
        <v>62.695082508452607</v>
      </c>
      <c r="I55" s="113">
        <v>44</v>
      </c>
      <c r="J55" s="114">
        <f t="shared" si="8"/>
        <v>13792.918151859574</v>
      </c>
      <c r="M55" s="18"/>
    </row>
    <row r="56" spans="1:13" ht="30.75" customHeight="1" thickBot="1" x14ac:dyDescent="0.3">
      <c r="A56" s="31"/>
      <c r="B56" s="51"/>
      <c r="C56" s="79"/>
      <c r="D56" s="79"/>
      <c r="E56" s="81"/>
      <c r="F56" s="52"/>
      <c r="G56" s="263" t="s">
        <v>87</v>
      </c>
      <c r="H56" s="264"/>
      <c r="I56" s="265"/>
      <c r="J56" s="266">
        <f>'Cálculo do fator "K"'!E15</f>
        <v>0.4869</v>
      </c>
    </row>
    <row r="57" spans="1:13" x14ac:dyDescent="0.25">
      <c r="A57" s="25"/>
      <c r="B57" s="7"/>
      <c r="C57" s="59"/>
      <c r="D57" s="59"/>
      <c r="E57" s="23"/>
      <c r="F57" s="60"/>
      <c r="G57" s="18"/>
      <c r="H57" s="23"/>
      <c r="I57" s="23"/>
      <c r="J57" s="61"/>
    </row>
    <row r="58" spans="1:13" x14ac:dyDescent="0.25">
      <c r="A58" s="231" t="s">
        <v>12</v>
      </c>
      <c r="B58" s="232"/>
      <c r="C58" s="59"/>
      <c r="D58" s="59"/>
      <c r="E58" s="23"/>
      <c r="F58" s="60"/>
      <c r="H58"/>
      <c r="I58"/>
      <c r="J58" s="72"/>
    </row>
    <row r="59" spans="1:13" x14ac:dyDescent="0.25">
      <c r="A59" s="25"/>
      <c r="B59" s="7"/>
      <c r="C59" s="59"/>
      <c r="D59" s="59"/>
      <c r="E59" s="23"/>
      <c r="F59" s="60"/>
      <c r="G59" s="18"/>
      <c r="H59" s="23"/>
      <c r="I59" s="23"/>
      <c r="J59" s="61"/>
    </row>
    <row r="60" spans="1:13" ht="30" customHeight="1" x14ac:dyDescent="0.25">
      <c r="A60" s="184" t="s">
        <v>213</v>
      </c>
      <c r="B60" s="185"/>
      <c r="C60" s="185"/>
      <c r="D60" s="185"/>
      <c r="E60" s="185"/>
      <c r="F60" s="185"/>
      <c r="G60" s="185"/>
      <c r="H60" s="185"/>
      <c r="I60" s="185"/>
      <c r="J60" s="186"/>
    </row>
    <row r="61" spans="1:13" x14ac:dyDescent="0.25">
      <c r="A61" s="71"/>
      <c r="J61" s="72"/>
    </row>
    <row r="62" spans="1:13" ht="45" customHeight="1" x14ac:dyDescent="0.25">
      <c r="A62" s="184" t="s">
        <v>168</v>
      </c>
      <c r="B62" s="185"/>
      <c r="C62" s="185"/>
      <c r="D62" s="185"/>
      <c r="E62" s="185"/>
      <c r="F62" s="185"/>
      <c r="G62" s="185"/>
      <c r="H62" s="185"/>
      <c r="I62" s="185"/>
      <c r="J62" s="186"/>
    </row>
    <row r="63" spans="1:13" x14ac:dyDescent="0.25">
      <c r="A63" s="71"/>
      <c r="J63" s="72"/>
    </row>
    <row r="64" spans="1:13" s="59" customFormat="1" ht="30" customHeight="1" x14ac:dyDescent="0.25">
      <c r="A64" s="208" t="s">
        <v>189</v>
      </c>
      <c r="B64" s="209"/>
      <c r="C64" s="209"/>
      <c r="D64" s="209"/>
      <c r="E64" s="209"/>
      <c r="F64" s="209"/>
      <c r="G64" s="209"/>
      <c r="H64" s="209"/>
      <c r="I64" s="209"/>
      <c r="J64" s="210"/>
    </row>
    <row r="65" spans="1:10" x14ac:dyDescent="0.25">
      <c r="A65" s="65"/>
      <c r="B65" s="64"/>
      <c r="J65" s="72"/>
    </row>
    <row r="66" spans="1:10" ht="61.5" customHeight="1" x14ac:dyDescent="0.25">
      <c r="A66" s="202" t="s">
        <v>219</v>
      </c>
      <c r="B66" s="203"/>
      <c r="C66" s="203"/>
      <c r="D66" s="203"/>
      <c r="E66" s="203"/>
      <c r="F66" s="203"/>
      <c r="G66" s="203"/>
      <c r="H66" s="203"/>
      <c r="I66" s="203"/>
      <c r="J66" s="204"/>
    </row>
    <row r="67" spans="1:10" x14ac:dyDescent="0.25">
      <c r="A67" s="71"/>
      <c r="J67" s="72"/>
    </row>
    <row r="68" spans="1:10" ht="48.75" customHeight="1" x14ac:dyDescent="0.25">
      <c r="A68" s="202" t="s">
        <v>228</v>
      </c>
      <c r="B68" s="203"/>
      <c r="C68" s="203"/>
      <c r="D68" s="203"/>
      <c r="E68" s="203"/>
      <c r="F68" s="203"/>
      <c r="G68" s="203"/>
      <c r="H68" s="203"/>
      <c r="I68" s="203"/>
      <c r="J68" s="204"/>
    </row>
    <row r="69" spans="1:10" x14ac:dyDescent="0.25">
      <c r="A69" s="205"/>
      <c r="B69" s="206"/>
      <c r="C69" s="206"/>
      <c r="D69" s="206"/>
      <c r="E69" s="206"/>
      <c r="F69" s="206"/>
      <c r="G69" s="206"/>
      <c r="H69" s="206"/>
      <c r="I69" s="206"/>
      <c r="J69" s="207"/>
    </row>
    <row r="70" spans="1:10" ht="43.15" customHeight="1" thickBot="1" x14ac:dyDescent="0.3">
      <c r="A70" s="202" t="s">
        <v>218</v>
      </c>
      <c r="B70" s="203"/>
      <c r="C70" s="203"/>
      <c r="D70" s="203"/>
      <c r="E70" s="203"/>
      <c r="F70" s="203"/>
      <c r="G70" s="203"/>
      <c r="H70" s="203"/>
      <c r="I70" s="203"/>
      <c r="J70" s="204"/>
    </row>
    <row r="71" spans="1:10" x14ac:dyDescent="0.25">
      <c r="A71" s="117"/>
      <c r="B71" s="117"/>
      <c r="C71" s="117"/>
      <c r="D71" s="117"/>
      <c r="E71" s="117"/>
      <c r="F71" s="117"/>
      <c r="G71" s="117"/>
      <c r="H71" s="118"/>
      <c r="I71" s="118"/>
      <c r="J71" s="117"/>
    </row>
    <row r="72" spans="1:10" x14ac:dyDescent="0.25">
      <c r="G72" s="274" t="s">
        <v>252</v>
      </c>
      <c r="H72" s="274"/>
      <c r="I72" s="274"/>
      <c r="J72" s="274"/>
    </row>
    <row r="74" spans="1:10" x14ac:dyDescent="0.25">
      <c r="A74" s="206" t="s">
        <v>258</v>
      </c>
      <c r="B74" s="206"/>
      <c r="C74" s="206"/>
      <c r="D74" s="206"/>
      <c r="E74" s="206"/>
      <c r="F74" s="206"/>
      <c r="G74" s="206"/>
      <c r="H74" s="206"/>
      <c r="I74" s="206"/>
      <c r="J74" s="206"/>
    </row>
    <row r="75" spans="1:10" x14ac:dyDescent="0.25">
      <c r="A75" s="272" t="s">
        <v>256</v>
      </c>
      <c r="B75" s="272"/>
      <c r="C75" s="272"/>
      <c r="D75" s="272"/>
      <c r="E75" s="272"/>
      <c r="F75" s="272"/>
      <c r="G75" s="272"/>
      <c r="H75" s="272"/>
      <c r="I75" s="272"/>
      <c r="J75" s="272"/>
    </row>
    <row r="76" spans="1:10" x14ac:dyDescent="0.25">
      <c r="A76" s="206" t="s">
        <v>254</v>
      </c>
      <c r="B76" s="206"/>
      <c r="C76" s="206"/>
      <c r="D76" s="206"/>
      <c r="E76" s="206"/>
      <c r="F76" s="206"/>
      <c r="G76" s="206"/>
      <c r="H76" s="206"/>
      <c r="I76" s="206"/>
      <c r="J76" s="206"/>
    </row>
    <row r="77" spans="1:10" x14ac:dyDescent="0.25">
      <c r="A77" s="206" t="s">
        <v>255</v>
      </c>
      <c r="B77" s="206"/>
      <c r="C77" s="206"/>
      <c r="D77" s="206"/>
      <c r="E77" s="206"/>
      <c r="F77" s="206"/>
      <c r="G77" s="206"/>
      <c r="H77" s="206"/>
      <c r="I77" s="206"/>
      <c r="J77" s="206"/>
    </row>
  </sheetData>
  <mergeCells count="49">
    <mergeCell ref="G72:J72"/>
    <mergeCell ref="A74:J74"/>
    <mergeCell ref="A75:J75"/>
    <mergeCell ref="A76:J76"/>
    <mergeCell ref="A77:J77"/>
    <mergeCell ref="I35:J35"/>
    <mergeCell ref="I24:J24"/>
    <mergeCell ref="I25:J25"/>
    <mergeCell ref="J39:J41"/>
    <mergeCell ref="A31:B31"/>
    <mergeCell ref="I33:J33"/>
    <mergeCell ref="I34:J34"/>
    <mergeCell ref="I26:J26"/>
    <mergeCell ref="A40:I40"/>
    <mergeCell ref="A1:J1"/>
    <mergeCell ref="A2:J2"/>
    <mergeCell ref="A4:B4"/>
    <mergeCell ref="A21:B21"/>
    <mergeCell ref="C4:J4"/>
    <mergeCell ref="I7:J7"/>
    <mergeCell ref="I6:J6"/>
    <mergeCell ref="I19:J19"/>
    <mergeCell ref="I8:J8"/>
    <mergeCell ref="I17:J17"/>
    <mergeCell ref="I9:J9"/>
    <mergeCell ref="A19:H19"/>
    <mergeCell ref="C21:J21"/>
    <mergeCell ref="I15:J15"/>
    <mergeCell ref="I16:J16"/>
    <mergeCell ref="I27:J27"/>
    <mergeCell ref="C31:J31"/>
    <mergeCell ref="I10:J10"/>
    <mergeCell ref="I11:J11"/>
    <mergeCell ref="I12:J12"/>
    <mergeCell ref="I13:J13"/>
    <mergeCell ref="I14:J14"/>
    <mergeCell ref="A29:I29"/>
    <mergeCell ref="I23:J23"/>
    <mergeCell ref="A37:I37"/>
    <mergeCell ref="A70:J70"/>
    <mergeCell ref="A69:J69"/>
    <mergeCell ref="A66:J66"/>
    <mergeCell ref="A60:J60"/>
    <mergeCell ref="A64:J64"/>
    <mergeCell ref="A62:J62"/>
    <mergeCell ref="A68:J68"/>
    <mergeCell ref="A58:B58"/>
    <mergeCell ref="G56:I56"/>
    <mergeCell ref="A43:J43"/>
  </mergeCells>
  <phoneticPr fontId="15" type="noConversion"/>
  <printOptions horizontalCentered="1"/>
  <pageMargins left="0.77" right="0.35433070866141736" top="0.94488188976377963" bottom="0.62992125984251968" header="0.27559055118110237" footer="0.31496062992125984"/>
  <pageSetup paperSize="9" scale="58" fitToHeight="2" orientation="portrait" r:id="rId1"/>
  <headerFooter>
    <oddHeader>&amp;L&amp;G&amp;C&amp;"Aptos Black,Regular"&amp;16&amp;K03+000SECRETARIA MUNICIPAL DE PLANEJAMENTO E ORÇAMENTO
SETOR DE ENGENHARIA</oddHeader>
    <oddFooter>&amp;CRua Tiradentes, nº 116 - Centro - Chapada dos Guimarães - MT - 78.195-000&amp;R&amp;P de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930B8-263E-4FF7-82A5-2A37D9A3D1E6}">
  <sheetPr>
    <pageSetUpPr fitToPage="1"/>
  </sheetPr>
  <dimension ref="A1:R1567"/>
  <sheetViews>
    <sheetView zoomScale="115" zoomScaleNormal="115" workbookViewId="0">
      <pane ySplit="5" topLeftCell="A6" activePane="bottomLeft" state="frozen"/>
      <selection pane="bottomLeft" activeCell="B14" sqref="B14"/>
    </sheetView>
    <sheetView topLeftCell="A8" workbookViewId="1">
      <selection activeCell="C26" sqref="C26"/>
    </sheetView>
    <sheetView topLeftCell="A18" workbookViewId="2">
      <selection activeCell="I132" sqref="I132"/>
    </sheetView>
  </sheetViews>
  <sheetFormatPr defaultColWidth="8.85546875" defaultRowHeight="15" x14ac:dyDescent="0.25"/>
  <cols>
    <col min="1" max="1" width="9.5703125" bestFit="1" customWidth="1"/>
    <col min="2" max="2" width="4.5703125" style="63" bestFit="1" customWidth="1"/>
    <col min="3" max="3" width="71.42578125" customWidth="1"/>
    <col min="4" max="4" width="15.7109375" bestFit="1" customWidth="1"/>
    <col min="5" max="5" width="13.85546875" bestFit="1" customWidth="1"/>
    <col min="6" max="6" width="11.42578125" bestFit="1" customWidth="1"/>
    <col min="7" max="7" width="13.28515625" bestFit="1" customWidth="1"/>
    <col min="8" max="8" width="10.5703125" style="7" customWidth="1"/>
    <col min="9" max="9" width="14.85546875" bestFit="1" customWidth="1"/>
    <col min="10" max="10" width="15.140625" bestFit="1" customWidth="1"/>
    <col min="11" max="11" width="14.28515625" bestFit="1" customWidth="1"/>
    <col min="12" max="12" width="11.28515625" bestFit="1" customWidth="1"/>
    <col min="14" max="14" width="12" customWidth="1"/>
    <col min="16" max="17" width="14.28515625" bestFit="1" customWidth="1"/>
  </cols>
  <sheetData>
    <row r="1" spans="1:18" ht="20.25" customHeight="1" x14ac:dyDescent="0.25">
      <c r="A1" s="299" t="s">
        <v>249</v>
      </c>
      <c r="B1" s="300"/>
      <c r="C1" s="300"/>
      <c r="D1" s="300"/>
      <c r="E1" s="300"/>
      <c r="F1" s="300"/>
      <c r="G1" s="300"/>
      <c r="H1" s="300"/>
      <c r="I1" s="301"/>
      <c r="N1" s="251" t="s">
        <v>173</v>
      </c>
    </row>
    <row r="2" spans="1:18" ht="18" customHeight="1" x14ac:dyDescent="0.25">
      <c r="A2" s="302"/>
      <c r="B2" s="270"/>
      <c r="C2" s="270"/>
      <c r="D2" s="270"/>
      <c r="E2" s="270"/>
      <c r="F2" s="270"/>
      <c r="G2" s="270"/>
      <c r="H2" s="270"/>
      <c r="I2" s="303"/>
      <c r="N2" s="251"/>
      <c r="P2" s="121" cm="1">
        <f t="array" ref="P2:P4">'Planilha de Preço'!J39:J41</f>
        <v>495190.28759999987</v>
      </c>
      <c r="Q2" s="121">
        <v>495193.21</v>
      </c>
      <c r="R2" s="121">
        <f>Q2-P2</f>
        <v>2.9224000001559034</v>
      </c>
    </row>
    <row r="3" spans="1:18" ht="15" customHeight="1" x14ac:dyDescent="0.25">
      <c r="A3" s="304" t="s">
        <v>0</v>
      </c>
      <c r="B3" s="252"/>
      <c r="C3" s="269" t="s">
        <v>84</v>
      </c>
      <c r="D3" s="269"/>
      <c r="E3" s="269"/>
      <c r="F3" s="269"/>
      <c r="G3" s="246" t="s">
        <v>30</v>
      </c>
      <c r="H3" s="246" t="s">
        <v>171</v>
      </c>
      <c r="I3" s="305" t="s">
        <v>172</v>
      </c>
      <c r="N3" s="63">
        <v>220</v>
      </c>
      <c r="P3">
        <v>0</v>
      </c>
    </row>
    <row r="4" spans="1:18" ht="15" customHeight="1" x14ac:dyDescent="0.25">
      <c r="A4" s="304"/>
      <c r="B4" s="252"/>
      <c r="C4" s="269"/>
      <c r="D4" s="269"/>
      <c r="E4" s="269"/>
      <c r="F4" s="269"/>
      <c r="G4" s="246"/>
      <c r="H4" s="246"/>
      <c r="I4" s="305"/>
      <c r="P4" s="18">
        <v>0</v>
      </c>
      <c r="R4" s="8"/>
    </row>
    <row r="5" spans="1:18" ht="15.75" thickBot="1" x14ac:dyDescent="0.3">
      <c r="A5" s="306"/>
      <c r="B5" s="307"/>
      <c r="C5" s="308"/>
      <c r="D5" s="308"/>
      <c r="E5" s="308"/>
      <c r="F5" s="308"/>
      <c r="G5" s="309"/>
      <c r="H5" s="309"/>
      <c r="I5" s="310"/>
      <c r="R5" s="8">
        <f>I135</f>
        <v>0</v>
      </c>
    </row>
    <row r="6" spans="1:18" ht="15.75" thickBot="1" x14ac:dyDescent="0.3">
      <c r="A6" s="311"/>
      <c r="B6" s="311"/>
      <c r="C6" s="311"/>
      <c r="D6" s="311"/>
      <c r="E6" s="311"/>
      <c r="F6" s="311"/>
      <c r="G6" s="311"/>
      <c r="H6" s="311"/>
      <c r="I6" s="311"/>
    </row>
    <row r="7" spans="1:18" x14ac:dyDescent="0.25">
      <c r="A7" s="179">
        <v>1</v>
      </c>
      <c r="B7" s="312"/>
      <c r="C7" s="313" t="s">
        <v>32</v>
      </c>
      <c r="D7" s="314"/>
      <c r="E7" s="314"/>
      <c r="F7" s="315"/>
      <c r="G7" s="316"/>
      <c r="H7" s="341"/>
      <c r="I7" s="317"/>
    </row>
    <row r="8" spans="1:18" x14ac:dyDescent="0.25">
      <c r="A8" s="318" t="s">
        <v>7</v>
      </c>
      <c r="B8" s="267"/>
      <c r="C8" s="268" t="s">
        <v>74</v>
      </c>
      <c r="D8" s="268"/>
      <c r="E8" s="268"/>
      <c r="F8" s="268"/>
      <c r="G8" s="137" t="s">
        <v>31</v>
      </c>
      <c r="H8" s="342">
        <f>E25+E29+E34+E39+E44+E47+E53+E56+E67+E81+E84+E89+E95+E98+E110+E122+E125+E128</f>
        <v>712</v>
      </c>
      <c r="I8" s="319">
        <f>ROUND(F25+F29+F34+F39+F44+F47+F53+F56+F67+F81+F84+F89+F95+F98+F110+F122+F125+F128,2)</f>
        <v>3.15</v>
      </c>
    </row>
    <row r="9" spans="1:18" s="122" customFormat="1" x14ac:dyDescent="0.25">
      <c r="A9" s="318" t="s">
        <v>175</v>
      </c>
      <c r="B9" s="267"/>
      <c r="C9" s="268" t="s">
        <v>176</v>
      </c>
      <c r="D9" s="268"/>
      <c r="E9" s="268"/>
      <c r="F9" s="268"/>
      <c r="G9" s="137" t="s">
        <v>31</v>
      </c>
      <c r="H9" s="342">
        <f>E26+E30+E35+E40+E45+E48+E54+E57+E68+E82+E85+E90+E96+E99+E123+E126+E129</f>
        <v>1124</v>
      </c>
      <c r="I9" s="319">
        <f>ROUND(F26+F30+F35+F40+F45+F48+F54+F57+F68+F82+F85+F90+F96+F99+F123+F126+F129,2)</f>
        <v>5.07</v>
      </c>
    </row>
    <row r="10" spans="1:18" s="123" customFormat="1" x14ac:dyDescent="0.25">
      <c r="A10" s="318" t="s">
        <v>75</v>
      </c>
      <c r="B10" s="267"/>
      <c r="C10" s="268" t="s">
        <v>76</v>
      </c>
      <c r="D10" s="268"/>
      <c r="E10" s="268"/>
      <c r="F10" s="268"/>
      <c r="G10" s="137" t="s">
        <v>31</v>
      </c>
      <c r="H10" s="342">
        <f>E37+E42+E51+E93</f>
        <v>446</v>
      </c>
      <c r="I10" s="319">
        <f>ROUND(F37+F42+F51+F93,2)</f>
        <v>2.0099999999999998</v>
      </c>
    </row>
    <row r="11" spans="1:18" s="125" customFormat="1" x14ac:dyDescent="0.25">
      <c r="A11" s="318" t="s">
        <v>77</v>
      </c>
      <c r="B11" s="267"/>
      <c r="C11" s="268" t="s">
        <v>178</v>
      </c>
      <c r="D11" s="268"/>
      <c r="E11" s="268"/>
      <c r="F11" s="268"/>
      <c r="G11" s="137" t="s">
        <v>31</v>
      </c>
      <c r="H11" s="342">
        <f>E23</f>
        <v>202</v>
      </c>
      <c r="I11" s="319">
        <f>F23</f>
        <v>0.91</v>
      </c>
    </row>
    <row r="12" spans="1:18" s="126" customFormat="1" x14ac:dyDescent="0.25">
      <c r="A12" s="318" t="s">
        <v>187</v>
      </c>
      <c r="B12" s="267"/>
      <c r="C12" s="268" t="s">
        <v>182</v>
      </c>
      <c r="D12" s="268"/>
      <c r="E12" s="268"/>
      <c r="F12" s="268"/>
      <c r="G12" s="137" t="s">
        <v>31</v>
      </c>
      <c r="H12" s="342">
        <f>E32</f>
        <v>72</v>
      </c>
      <c r="I12" s="319">
        <f>F32</f>
        <v>0.32</v>
      </c>
    </row>
    <row r="13" spans="1:18" x14ac:dyDescent="0.25">
      <c r="A13" s="318" t="s">
        <v>177</v>
      </c>
      <c r="B13" s="267"/>
      <c r="C13" s="268" t="s">
        <v>201</v>
      </c>
      <c r="D13" s="268"/>
      <c r="E13" s="268"/>
      <c r="F13" s="268"/>
      <c r="G13" s="137" t="s">
        <v>31</v>
      </c>
      <c r="H13" s="342">
        <f>E36+E41+E59+E71+E87+E101+E112+E131</f>
        <v>560</v>
      </c>
      <c r="I13" s="319">
        <f>ROUND(F36+F41+F59+F71+F87+F101+F112+F131,2)</f>
        <v>2.5099999999999998</v>
      </c>
    </row>
    <row r="14" spans="1:18" x14ac:dyDescent="0.25">
      <c r="A14" s="318" t="s">
        <v>78</v>
      </c>
      <c r="B14" s="267"/>
      <c r="C14" s="268" t="s">
        <v>196</v>
      </c>
      <c r="D14" s="268"/>
      <c r="E14" s="268"/>
      <c r="F14" s="268"/>
      <c r="G14" s="137" t="s">
        <v>31</v>
      </c>
      <c r="H14" s="342">
        <f>E65+E69+E73+E75+E79+E107+E109+E114+E116+E120</f>
        <v>690</v>
      </c>
      <c r="I14" s="319">
        <f>ROUND(F65+F69+F73+F75+F79+F107+F109+F114+F116+F120,2)</f>
        <v>3.09</v>
      </c>
    </row>
    <row r="15" spans="1:18" x14ac:dyDescent="0.25">
      <c r="A15" s="318" t="s">
        <v>184</v>
      </c>
      <c r="B15" s="267"/>
      <c r="C15" s="268" t="s">
        <v>179</v>
      </c>
      <c r="D15" s="268"/>
      <c r="E15" s="268"/>
      <c r="F15" s="268"/>
      <c r="G15" s="137" t="s">
        <v>31</v>
      </c>
      <c r="H15" s="342">
        <f>E77+E118</f>
        <v>136</v>
      </c>
      <c r="I15" s="319">
        <f>ROUND(F77+F118,2)</f>
        <v>0.61</v>
      </c>
    </row>
    <row r="16" spans="1:18" x14ac:dyDescent="0.25">
      <c r="A16" s="318" t="s">
        <v>185</v>
      </c>
      <c r="B16" s="267"/>
      <c r="C16" s="268" t="s">
        <v>180</v>
      </c>
      <c r="D16" s="268"/>
      <c r="E16" s="268"/>
      <c r="F16" s="268"/>
      <c r="G16" s="137" t="s">
        <v>31</v>
      </c>
      <c r="H16" s="342">
        <f>E61+E63+E103+E105</f>
        <v>272</v>
      </c>
      <c r="I16" s="319">
        <f>ROUND(F61+F63+F103+F105,2)</f>
        <v>1.22</v>
      </c>
    </row>
    <row r="17" spans="1:11" x14ac:dyDescent="0.25">
      <c r="A17" s="318" t="s">
        <v>186</v>
      </c>
      <c r="B17" s="267"/>
      <c r="C17" s="268" t="s">
        <v>181</v>
      </c>
      <c r="D17" s="268"/>
      <c r="E17" s="268"/>
      <c r="F17" s="268"/>
      <c r="G17" s="137" t="s">
        <v>31</v>
      </c>
      <c r="H17" s="342">
        <f>E27+E31</f>
        <v>32</v>
      </c>
      <c r="I17" s="319">
        <f>ROUND(F27+F31,2)</f>
        <v>0.13</v>
      </c>
    </row>
    <row r="18" spans="1:11" x14ac:dyDescent="0.25">
      <c r="A18" s="318" t="s">
        <v>188</v>
      </c>
      <c r="B18" s="267"/>
      <c r="C18" s="268" t="s">
        <v>183</v>
      </c>
      <c r="D18" s="268"/>
      <c r="E18" s="268"/>
      <c r="F18" s="268"/>
      <c r="G18" s="137" t="s">
        <v>31</v>
      </c>
      <c r="H18" s="342">
        <f>E49+E91</f>
        <v>442</v>
      </c>
      <c r="I18" s="319">
        <f>ROUND(F49+F91,2)</f>
        <v>2</v>
      </c>
    </row>
    <row r="19" spans="1:11" ht="18.75" customHeight="1" thickBot="1" x14ac:dyDescent="0.3">
      <c r="A19" s="320" t="s">
        <v>247</v>
      </c>
      <c r="B19" s="321"/>
      <c r="C19" s="321"/>
      <c r="D19" s="321"/>
      <c r="E19" s="321"/>
      <c r="F19" s="321"/>
      <c r="G19" s="321"/>
      <c r="H19" s="322">
        <f>SUM(H8:H18)</f>
        <v>4688</v>
      </c>
      <c r="I19" s="323">
        <f>SUM(I8:I18)</f>
        <v>21.02</v>
      </c>
    </row>
    <row r="20" spans="1:11" ht="15.75" thickBot="1" x14ac:dyDescent="0.3">
      <c r="A20" s="311"/>
      <c r="B20" s="311"/>
      <c r="C20" s="311"/>
      <c r="D20" s="311"/>
      <c r="E20" s="311"/>
      <c r="F20" s="311"/>
      <c r="G20" s="311"/>
      <c r="H20" s="311"/>
      <c r="I20" s="311"/>
    </row>
    <row r="21" spans="1:11" s="36" customFormat="1" x14ac:dyDescent="0.25">
      <c r="A21" s="131" t="s">
        <v>224</v>
      </c>
      <c r="B21" s="324">
        <v>2</v>
      </c>
      <c r="C21" s="324" t="s">
        <v>89</v>
      </c>
      <c r="D21" s="324" t="s">
        <v>30</v>
      </c>
      <c r="E21" s="325" t="s">
        <v>251</v>
      </c>
      <c r="F21" s="325" t="s">
        <v>250</v>
      </c>
      <c r="G21" s="326" t="s">
        <v>225</v>
      </c>
      <c r="H21" s="326" t="s">
        <v>226</v>
      </c>
      <c r="I21" s="132" t="s">
        <v>227</v>
      </c>
    </row>
    <row r="22" spans="1:11" x14ac:dyDescent="0.25">
      <c r="A22" s="327"/>
      <c r="B22" s="138" t="str">
        <f>'Estimativa meses de trabalhado'!A20</f>
        <v>2.1</v>
      </c>
      <c r="C22" s="138" t="s">
        <v>90</v>
      </c>
      <c r="D22" s="135"/>
      <c r="E22" s="135"/>
      <c r="F22" s="135"/>
      <c r="G22" s="141"/>
      <c r="H22" s="144"/>
      <c r="I22" s="328">
        <f>I23</f>
        <v>6222.9539999999997</v>
      </c>
    </row>
    <row r="23" spans="1:11" s="125" customFormat="1" x14ac:dyDescent="0.25">
      <c r="A23" s="329" t="s">
        <v>191</v>
      </c>
      <c r="B23" s="259"/>
      <c r="C23" s="260" t="s">
        <v>178</v>
      </c>
      <c r="D23" s="260" t="s">
        <v>72</v>
      </c>
      <c r="E23" s="260">
        <f>'Estimativa meses de trabalhado'!D21</f>
        <v>202</v>
      </c>
      <c r="F23" s="260">
        <f>'Estimativa meses de trabalhado'!E21</f>
        <v>0.91</v>
      </c>
      <c r="G23" s="261">
        <f>IF(A23&lt;&gt;"",VLOOKUP(A23,'Planilha de Preço'!$A$46:$J$55,10,0),"")</f>
        <v>3393.583966642007</v>
      </c>
      <c r="H23" s="258">
        <f>'Cálculo do fator "K"'!$L$15</f>
        <v>2.0150999999999999</v>
      </c>
      <c r="I23" s="330">
        <f>TRUNC(F23*G23*H23,3)</f>
        <v>6222.9539999999997</v>
      </c>
      <c r="K23" s="130"/>
    </row>
    <row r="24" spans="1:11" x14ac:dyDescent="0.25">
      <c r="A24" s="331"/>
      <c r="B24" s="138" t="str">
        <f>'Estimativa meses de trabalhado'!A22</f>
        <v>2.2</v>
      </c>
      <c r="C24" s="138" t="s">
        <v>91</v>
      </c>
      <c r="D24" s="135"/>
      <c r="E24" s="135"/>
      <c r="F24" s="135"/>
      <c r="G24" s="142"/>
      <c r="H24" s="143"/>
      <c r="I24" s="332">
        <f>SUM(I25:I27)</f>
        <v>1852.6009999999999</v>
      </c>
    </row>
    <row r="25" spans="1:11" x14ac:dyDescent="0.25">
      <c r="A25" s="329" t="s">
        <v>26</v>
      </c>
      <c r="B25" s="259"/>
      <c r="C25" s="260" t="s">
        <v>74</v>
      </c>
      <c r="D25" s="260" t="s">
        <v>72</v>
      </c>
      <c r="E25" s="260">
        <f>'Estimativa meses de trabalhado'!D23</f>
        <v>8</v>
      </c>
      <c r="F25" s="260">
        <f>'Estimativa meses de trabalhado'!E23</f>
        <v>0.03</v>
      </c>
      <c r="G25" s="261">
        <f>IF(A25&lt;&gt;"",VLOOKUP(A25,'Planilha de Preço'!$A$46:$J$55,10,0),"")</f>
        <v>14441.39484834219</v>
      </c>
      <c r="H25" s="258">
        <f>'Cálculo do fator "K"'!$L$15</f>
        <v>2.0150999999999999</v>
      </c>
      <c r="I25" s="330">
        <f t="shared" ref="I25:I27" si="0">TRUNC(F25*G25*H25,3)</f>
        <v>873.02499999999998</v>
      </c>
    </row>
    <row r="26" spans="1:11" s="122" customFormat="1" x14ac:dyDescent="0.25">
      <c r="A26" s="329" t="s">
        <v>27</v>
      </c>
      <c r="B26" s="259"/>
      <c r="C26" s="260" t="s">
        <v>176</v>
      </c>
      <c r="D26" s="260" t="s">
        <v>72</v>
      </c>
      <c r="E26" s="260">
        <f>'Estimativa meses de trabalhado'!D24</f>
        <v>8</v>
      </c>
      <c r="F26" s="260">
        <f>'Estimativa meses de trabalhado'!E24</f>
        <v>0.03</v>
      </c>
      <c r="G26" s="261">
        <f>IF(A26&lt;&gt;"",VLOOKUP(A26,'Planilha de Preço'!$A$46:$J$55,10,0),"")</f>
        <v>13792.918151859574</v>
      </c>
      <c r="H26" s="258">
        <f>'Cálculo do fator "K"'!$L$15</f>
        <v>2.0150999999999999</v>
      </c>
      <c r="I26" s="330">
        <f t="shared" si="0"/>
        <v>833.82299999999998</v>
      </c>
    </row>
    <row r="27" spans="1:11" x14ac:dyDescent="0.25">
      <c r="A27" s="329" t="s">
        <v>193</v>
      </c>
      <c r="B27" s="259"/>
      <c r="C27" s="260" t="s">
        <v>181</v>
      </c>
      <c r="D27" s="260" t="s">
        <v>72</v>
      </c>
      <c r="E27" s="260">
        <f>'Estimativa meses de trabalhado'!D25</f>
        <v>8</v>
      </c>
      <c r="F27" s="260">
        <f>'Estimativa meses de trabalhado'!E25</f>
        <v>0.03</v>
      </c>
      <c r="G27" s="261">
        <f>IF(A27&lt;&gt;"",VLOOKUP(A27,'Planilha de Preço'!$A$46:$J$55,10,0),"")</f>
        <v>2411.0162082184415</v>
      </c>
      <c r="H27" s="258">
        <f>'Cálculo do fator "K"'!$L$15</f>
        <v>2.0150999999999999</v>
      </c>
      <c r="I27" s="330">
        <f t="shared" si="0"/>
        <v>145.75299999999999</v>
      </c>
    </row>
    <row r="28" spans="1:11" x14ac:dyDescent="0.25">
      <c r="A28" s="327"/>
      <c r="B28" s="138" t="str">
        <f>'Estimativa meses de trabalhado'!A26</f>
        <v>2.3</v>
      </c>
      <c r="C28" s="138" t="s">
        <v>93</v>
      </c>
      <c r="D28" s="135"/>
      <c r="E28" s="135"/>
      <c r="F28" s="135"/>
      <c r="G28" s="145"/>
      <c r="H28" s="144"/>
      <c r="I28" s="328">
        <f>SUM(I29:I32)</f>
        <v>10852.030999999999</v>
      </c>
    </row>
    <row r="29" spans="1:11" x14ac:dyDescent="0.25">
      <c r="A29" s="329" t="s">
        <v>26</v>
      </c>
      <c r="B29" s="259"/>
      <c r="C29" s="260" t="s">
        <v>74</v>
      </c>
      <c r="D29" s="260" t="s">
        <v>72</v>
      </c>
      <c r="E29" s="260">
        <f>'Estimativa meses de trabalhado'!D27</f>
        <v>20</v>
      </c>
      <c r="F29" s="260">
        <f>'Estimativa meses de trabalhado'!E27</f>
        <v>0.09</v>
      </c>
      <c r="G29" s="261">
        <f>IF(A29&lt;&gt;"",VLOOKUP(A29,'Planilha de Preço'!$A$46:$J$55,10,0),"")</f>
        <v>14441.39484834219</v>
      </c>
      <c r="H29" s="258">
        <f>'Cálculo do fator "K"'!$L$15</f>
        <v>2.0150999999999999</v>
      </c>
      <c r="I29" s="330">
        <f t="shared" ref="I29:I32" si="1">TRUNC(F29*G29*H29,3)</f>
        <v>2619.076</v>
      </c>
    </row>
    <row r="30" spans="1:11" s="122" customFormat="1" x14ac:dyDescent="0.25">
      <c r="A30" s="329" t="s">
        <v>27</v>
      </c>
      <c r="B30" s="259"/>
      <c r="C30" s="260" t="s">
        <v>176</v>
      </c>
      <c r="D30" s="260" t="s">
        <v>72</v>
      </c>
      <c r="E30" s="260">
        <f>'Estimativa meses de trabalhado'!D28</f>
        <v>44</v>
      </c>
      <c r="F30" s="260">
        <f>'Estimativa meses de trabalhado'!E28</f>
        <v>0.2</v>
      </c>
      <c r="G30" s="261">
        <f>IF(A30&lt;&gt;"",VLOOKUP(A30,'Planilha de Preço'!$A$46:$J$55,10,0),"")</f>
        <v>13792.918151859574</v>
      </c>
      <c r="H30" s="258">
        <f>'Cálculo do fator "K"'!$L$15</f>
        <v>2.0150999999999999</v>
      </c>
      <c r="I30" s="330">
        <f t="shared" si="1"/>
        <v>5558.8209999999999</v>
      </c>
    </row>
    <row r="31" spans="1:11" x14ac:dyDescent="0.25">
      <c r="A31" s="329" t="s">
        <v>193</v>
      </c>
      <c r="B31" s="259"/>
      <c r="C31" s="260" t="s">
        <v>181</v>
      </c>
      <c r="D31" s="260" t="s">
        <v>72</v>
      </c>
      <c r="E31" s="260">
        <f>'Estimativa meses de trabalhado'!D29</f>
        <v>24</v>
      </c>
      <c r="F31" s="260">
        <f>'Estimativa meses de trabalhado'!E29</f>
        <v>0.1</v>
      </c>
      <c r="G31" s="261">
        <f>IF(A31&lt;&gt;"",VLOOKUP(A31,'Planilha de Preço'!$A$46:$J$55,10,0),"")</f>
        <v>2411.0162082184415</v>
      </c>
      <c r="H31" s="258">
        <f>'Cálculo do fator "K"'!$L$15</f>
        <v>2.0150999999999999</v>
      </c>
      <c r="I31" s="330">
        <f t="shared" si="1"/>
        <v>485.84300000000002</v>
      </c>
    </row>
    <row r="32" spans="1:11" x14ac:dyDescent="0.25">
      <c r="A32" s="329" t="s">
        <v>191</v>
      </c>
      <c r="B32" s="259"/>
      <c r="C32" s="260" t="s">
        <v>182</v>
      </c>
      <c r="D32" s="260" t="s">
        <v>72</v>
      </c>
      <c r="E32" s="260">
        <f>'Estimativa meses de trabalhado'!D30</f>
        <v>72</v>
      </c>
      <c r="F32" s="260">
        <f>'Estimativa meses de trabalhado'!E30</f>
        <v>0.32</v>
      </c>
      <c r="G32" s="261">
        <f>IF(A32&lt;&gt;"",VLOOKUP(A32,'Planilha de Preço'!$A$46:$J$55,10,0),"")</f>
        <v>3393.583966642007</v>
      </c>
      <c r="H32" s="258">
        <f>'Cálculo do fator "K"'!$L$15</f>
        <v>2.0150999999999999</v>
      </c>
      <c r="I32" s="330">
        <f t="shared" si="1"/>
        <v>2188.2910000000002</v>
      </c>
    </row>
    <row r="33" spans="1:9" x14ac:dyDescent="0.25">
      <c r="A33" s="327"/>
      <c r="B33" s="138" t="str">
        <f>'Estimativa meses de trabalhado'!A31</f>
        <v>2.4</v>
      </c>
      <c r="C33" s="138" t="s">
        <v>95</v>
      </c>
      <c r="D33" s="135"/>
      <c r="E33" s="135"/>
      <c r="F33" s="135"/>
      <c r="G33" s="145"/>
      <c r="H33" s="144"/>
      <c r="I33" s="328">
        <f>SUM(I34:I37)</f>
        <v>14181.923999999999</v>
      </c>
    </row>
    <row r="34" spans="1:9" x14ac:dyDescent="0.25">
      <c r="A34" s="329" t="s">
        <v>26</v>
      </c>
      <c r="B34" s="259"/>
      <c r="C34" s="260" t="s">
        <v>74</v>
      </c>
      <c r="D34" s="260" t="s">
        <v>72</v>
      </c>
      <c r="E34" s="260">
        <f>'Estimativa meses de trabalhado'!D32</f>
        <v>32</v>
      </c>
      <c r="F34" s="260">
        <f>'Estimativa meses de trabalhado'!E32</f>
        <v>0.14000000000000001</v>
      </c>
      <c r="G34" s="261">
        <f>IF(A34&lt;&gt;"",VLOOKUP(A34,'Planilha de Preço'!$A$46:$J$55,10,0),"")</f>
        <v>14441.39484834219</v>
      </c>
      <c r="H34" s="258">
        <f>'Cálculo do fator "K"'!$L$15</f>
        <v>2.0150999999999999</v>
      </c>
      <c r="I34" s="330">
        <f t="shared" ref="I34:I37" si="2">TRUNC(F34*G34*H34,3)</f>
        <v>4074.1190000000001</v>
      </c>
    </row>
    <row r="35" spans="1:9" s="122" customFormat="1" x14ac:dyDescent="0.25">
      <c r="A35" s="329" t="s">
        <v>27</v>
      </c>
      <c r="B35" s="259"/>
      <c r="C35" s="260" t="s">
        <v>176</v>
      </c>
      <c r="D35" s="260" t="s">
        <v>72</v>
      </c>
      <c r="E35" s="260">
        <f>'Estimativa meses de trabalhado'!D33</f>
        <v>32</v>
      </c>
      <c r="F35" s="260">
        <f>'Estimativa meses de trabalhado'!E33</f>
        <v>0.14000000000000001</v>
      </c>
      <c r="G35" s="261">
        <f>IF(A35&lt;&gt;"",VLOOKUP(A35,'Planilha de Preço'!$A$46:$J$55,10,0),"")</f>
        <v>13792.918151859574</v>
      </c>
      <c r="H35" s="258">
        <f>'Cálculo do fator "K"'!$L$15</f>
        <v>2.0150999999999999</v>
      </c>
      <c r="I35" s="330">
        <f t="shared" si="2"/>
        <v>3891.1750000000002</v>
      </c>
    </row>
    <row r="36" spans="1:9" x14ac:dyDescent="0.25">
      <c r="A36" s="329" t="s">
        <v>33</v>
      </c>
      <c r="B36" s="259"/>
      <c r="C36" s="260" t="s">
        <v>201</v>
      </c>
      <c r="D36" s="260" t="s">
        <v>72</v>
      </c>
      <c r="E36" s="260">
        <f>'Estimativa meses de trabalhado'!D34</f>
        <v>32</v>
      </c>
      <c r="F36" s="260">
        <f>'Estimativa meses de trabalhado'!E34</f>
        <v>0.14000000000000001</v>
      </c>
      <c r="G36" s="261">
        <f>IF(A36&lt;&gt;"",VLOOKUP(A36,'Planilha de Preço'!$A$46:$J$55,10,0),"")</f>
        <v>14066.278835160403</v>
      </c>
      <c r="H36" s="258">
        <f>'Cálculo do fator "K"'!$L$15</f>
        <v>2.0150999999999999</v>
      </c>
      <c r="I36" s="330">
        <f t="shared" si="2"/>
        <v>3968.2939999999999</v>
      </c>
    </row>
    <row r="37" spans="1:9" s="123" customFormat="1" x14ac:dyDescent="0.25">
      <c r="A37" s="329" t="s">
        <v>174</v>
      </c>
      <c r="B37" s="259"/>
      <c r="C37" s="260" t="s">
        <v>76</v>
      </c>
      <c r="D37" s="260" t="s">
        <v>72</v>
      </c>
      <c r="E37" s="260">
        <f>'Estimativa meses de trabalhado'!D35</f>
        <v>32</v>
      </c>
      <c r="F37" s="260">
        <f>'Estimativa meses de trabalhado'!E35</f>
        <v>0.14000000000000001</v>
      </c>
      <c r="G37" s="261">
        <f>IF(A37&lt;&gt;"",VLOOKUP(A37,'Planilha de Preço'!$A$46:$J$55,10,0),"")</f>
        <v>7969.6011836707248</v>
      </c>
      <c r="H37" s="258">
        <f>'Cálculo do fator "K"'!$L$15</f>
        <v>2.0150999999999999</v>
      </c>
      <c r="I37" s="330">
        <f t="shared" si="2"/>
        <v>2248.3359999999998</v>
      </c>
    </row>
    <row r="38" spans="1:9" x14ac:dyDescent="0.25">
      <c r="A38" s="327"/>
      <c r="B38" s="138" t="str">
        <f>'Estimativa meses de trabalhado'!A36</f>
        <v>2.5</v>
      </c>
      <c r="C38" s="138" t="s">
        <v>97</v>
      </c>
      <c r="D38" s="135"/>
      <c r="E38" s="135"/>
      <c r="F38" s="135"/>
      <c r="G38" s="145"/>
      <c r="H38" s="144"/>
      <c r="I38" s="328">
        <f>SUM(I39:I42)</f>
        <v>14181.923999999999</v>
      </c>
    </row>
    <row r="39" spans="1:9" x14ac:dyDescent="0.25">
      <c r="A39" s="329" t="s">
        <v>26</v>
      </c>
      <c r="B39" s="259"/>
      <c r="C39" s="260" t="s">
        <v>74</v>
      </c>
      <c r="D39" s="260" t="s">
        <v>72</v>
      </c>
      <c r="E39" s="260">
        <f>'Estimativa meses de trabalhado'!D37</f>
        <v>32</v>
      </c>
      <c r="F39" s="260">
        <f>'Estimativa meses de trabalhado'!E37</f>
        <v>0.14000000000000001</v>
      </c>
      <c r="G39" s="261">
        <f>IF(A39&lt;&gt;"",VLOOKUP(A39,'Planilha de Preço'!$A$46:$J$55,10,0),"")</f>
        <v>14441.39484834219</v>
      </c>
      <c r="H39" s="258">
        <f>'Cálculo do fator "K"'!$L$15</f>
        <v>2.0150999999999999</v>
      </c>
      <c r="I39" s="330">
        <f t="shared" ref="I39:I109" si="3">TRUNC(F39*G39*H39,3)</f>
        <v>4074.1190000000001</v>
      </c>
    </row>
    <row r="40" spans="1:9" s="122" customFormat="1" x14ac:dyDescent="0.25">
      <c r="A40" s="329" t="s">
        <v>27</v>
      </c>
      <c r="B40" s="259"/>
      <c r="C40" s="260" t="s">
        <v>176</v>
      </c>
      <c r="D40" s="260" t="s">
        <v>72</v>
      </c>
      <c r="E40" s="260">
        <f>'Estimativa meses de trabalhado'!D38</f>
        <v>32</v>
      </c>
      <c r="F40" s="260">
        <f>'Estimativa meses de trabalhado'!E38</f>
        <v>0.14000000000000001</v>
      </c>
      <c r="G40" s="261">
        <f>IF(A40&lt;&gt;"",VLOOKUP(A40,'Planilha de Preço'!$A$46:$J$55,10,0),"")</f>
        <v>13792.918151859574</v>
      </c>
      <c r="H40" s="258">
        <f>'Cálculo do fator "K"'!$L$15</f>
        <v>2.0150999999999999</v>
      </c>
      <c r="I40" s="330">
        <f t="shared" si="3"/>
        <v>3891.1750000000002</v>
      </c>
    </row>
    <row r="41" spans="1:9" x14ac:dyDescent="0.25">
      <c r="A41" s="329" t="s">
        <v>33</v>
      </c>
      <c r="B41" s="259"/>
      <c r="C41" s="260" t="s">
        <v>201</v>
      </c>
      <c r="D41" s="260" t="s">
        <v>72</v>
      </c>
      <c r="E41" s="260">
        <f>'Estimativa meses de trabalhado'!D39</f>
        <v>32</v>
      </c>
      <c r="F41" s="260">
        <f>'Estimativa meses de trabalhado'!E39</f>
        <v>0.14000000000000001</v>
      </c>
      <c r="G41" s="261">
        <f>IF(A41&lt;&gt;"",VLOOKUP(A41,'Planilha de Preço'!$A$46:$J$55,10,0),"")</f>
        <v>14066.278835160403</v>
      </c>
      <c r="H41" s="258">
        <f>'Cálculo do fator "K"'!$L$15</f>
        <v>2.0150999999999999</v>
      </c>
      <c r="I41" s="330">
        <f t="shared" si="3"/>
        <v>3968.2939999999999</v>
      </c>
    </row>
    <row r="42" spans="1:9" s="123" customFormat="1" x14ac:dyDescent="0.25">
      <c r="A42" s="329" t="s">
        <v>174</v>
      </c>
      <c r="B42" s="259"/>
      <c r="C42" s="260" t="s">
        <v>76</v>
      </c>
      <c r="D42" s="260" t="s">
        <v>72</v>
      </c>
      <c r="E42" s="260">
        <f>'Estimativa meses de trabalhado'!D40</f>
        <v>32</v>
      </c>
      <c r="F42" s="260">
        <f>'Estimativa meses de trabalhado'!E40</f>
        <v>0.14000000000000001</v>
      </c>
      <c r="G42" s="261">
        <f>IF(A42&lt;&gt;"",VLOOKUP(A42,'Planilha de Preço'!$A$46:$J$55,10,0),"")</f>
        <v>7969.6011836707248</v>
      </c>
      <c r="H42" s="258">
        <f>'Cálculo do fator "K"'!$L$15</f>
        <v>2.0150999999999999</v>
      </c>
      <c r="I42" s="330">
        <f t="shared" si="3"/>
        <v>2248.3359999999998</v>
      </c>
    </row>
    <row r="43" spans="1:9" x14ac:dyDescent="0.25">
      <c r="A43" s="327"/>
      <c r="B43" s="138" t="str">
        <f>'Estimativa meses de trabalhado'!A41</f>
        <v>2.6</v>
      </c>
      <c r="C43" s="138" t="s">
        <v>99</v>
      </c>
      <c r="D43" s="135"/>
      <c r="E43" s="135"/>
      <c r="F43" s="135"/>
      <c r="G43" s="145"/>
      <c r="H43" s="144"/>
      <c r="I43" s="328">
        <f>SUM(I44:I45)</f>
        <v>11378.991</v>
      </c>
    </row>
    <row r="44" spans="1:9" x14ac:dyDescent="0.25">
      <c r="A44" s="329" t="s">
        <v>26</v>
      </c>
      <c r="B44" s="259"/>
      <c r="C44" s="260" t="s">
        <v>74</v>
      </c>
      <c r="D44" s="260" t="s">
        <v>72</v>
      </c>
      <c r="E44" s="260">
        <f>'Estimativa meses de trabalhado'!D42</f>
        <v>44</v>
      </c>
      <c r="F44" s="260">
        <f>'Estimativa meses de trabalhado'!E42</f>
        <v>0.2</v>
      </c>
      <c r="G44" s="261">
        <f>IF(A44&lt;&gt;"",VLOOKUP(A44,'Planilha de Preço'!$A$46:$J$55,10,0),"")</f>
        <v>14441.39484834219</v>
      </c>
      <c r="H44" s="258">
        <f>'Cálculo do fator "K"'!$L$15</f>
        <v>2.0150999999999999</v>
      </c>
      <c r="I44" s="330">
        <f t="shared" si="3"/>
        <v>5820.17</v>
      </c>
    </row>
    <row r="45" spans="1:9" s="122" customFormat="1" x14ac:dyDescent="0.25">
      <c r="A45" s="329" t="s">
        <v>27</v>
      </c>
      <c r="B45" s="259"/>
      <c r="C45" s="260" t="s">
        <v>176</v>
      </c>
      <c r="D45" s="260" t="s">
        <v>72</v>
      </c>
      <c r="E45" s="260">
        <f>'Estimativa meses de trabalhado'!D43</f>
        <v>44</v>
      </c>
      <c r="F45" s="260">
        <f>'Estimativa meses de trabalhado'!E43</f>
        <v>0.2</v>
      </c>
      <c r="G45" s="261">
        <f>IF(A45&lt;&gt;"",VLOOKUP(A45,'Planilha de Preço'!$A$46:$J$55,10,0),"")</f>
        <v>13792.918151859574</v>
      </c>
      <c r="H45" s="258">
        <f>'Cálculo do fator "K"'!$L$15</f>
        <v>2.0150999999999999</v>
      </c>
      <c r="I45" s="330">
        <f t="shared" si="3"/>
        <v>5558.8209999999999</v>
      </c>
    </row>
    <row r="46" spans="1:9" x14ac:dyDescent="0.25">
      <c r="A46" s="327"/>
      <c r="B46" s="138" t="str">
        <f>'Estimativa meses de trabalhado'!A44</f>
        <v>2.7</v>
      </c>
      <c r="C46" s="138" t="s">
        <v>101</v>
      </c>
      <c r="D46" s="135"/>
      <c r="E46" s="135"/>
      <c r="F46" s="135"/>
      <c r="G46" s="145"/>
      <c r="H46" s="144"/>
      <c r="I46" s="328">
        <f>SUM(I47:I49)</f>
        <v>49917.418999999994</v>
      </c>
    </row>
    <row r="47" spans="1:9" x14ac:dyDescent="0.25">
      <c r="A47" s="329" t="s">
        <v>26</v>
      </c>
      <c r="B47" s="259"/>
      <c r="C47" s="260" t="s">
        <v>74</v>
      </c>
      <c r="D47" s="260" t="s">
        <v>72</v>
      </c>
      <c r="E47" s="260">
        <f>'Estimativa meses de trabalhado'!D45</f>
        <v>130</v>
      </c>
      <c r="F47" s="260">
        <f>'Estimativa meses de trabalhado'!E45</f>
        <v>0.59</v>
      </c>
      <c r="G47" s="261">
        <f>IF(A47&lt;&gt;"",VLOOKUP(A47,'Planilha de Preço'!$A$46:$J$55,10,0),"")</f>
        <v>14441.39484834219</v>
      </c>
      <c r="H47" s="258">
        <f>'Cálculo do fator "K"'!$L$15</f>
        <v>2.0150999999999999</v>
      </c>
      <c r="I47" s="330">
        <f t="shared" si="3"/>
        <v>17169.504000000001</v>
      </c>
    </row>
    <row r="48" spans="1:9" s="122" customFormat="1" x14ac:dyDescent="0.25">
      <c r="A48" s="329" t="s">
        <v>27</v>
      </c>
      <c r="B48" s="259"/>
      <c r="C48" s="260" t="s">
        <v>176</v>
      </c>
      <c r="D48" s="260" t="s">
        <v>72</v>
      </c>
      <c r="E48" s="260">
        <f>'Estimativa meses de trabalhado'!D46</f>
        <v>220</v>
      </c>
      <c r="F48" s="260">
        <f>'Estimativa meses de trabalhado'!E46</f>
        <v>1</v>
      </c>
      <c r="G48" s="261">
        <f>IF(A48&lt;&gt;"",VLOOKUP(A48,'Planilha de Preço'!$A$46:$J$55,10,0),"")</f>
        <v>13792.918151859574</v>
      </c>
      <c r="H48" s="258">
        <f>'Cálculo do fator "K"'!$L$15</f>
        <v>2.0150999999999999</v>
      </c>
      <c r="I48" s="330">
        <f t="shared" si="3"/>
        <v>27794.109</v>
      </c>
    </row>
    <row r="49" spans="1:9" s="122" customFormat="1" x14ac:dyDescent="0.25">
      <c r="A49" s="329" t="s">
        <v>192</v>
      </c>
      <c r="B49" s="259"/>
      <c r="C49" s="262" t="s">
        <v>183</v>
      </c>
      <c r="D49" s="260" t="s">
        <v>72</v>
      </c>
      <c r="E49" s="260">
        <f>'Estimativa meses de trabalhado'!D47</f>
        <v>220</v>
      </c>
      <c r="F49" s="260">
        <f>'Estimativa meses de trabalhado'!E47</f>
        <v>1</v>
      </c>
      <c r="G49" s="261">
        <f>IF(A49&lt;&gt;"",VLOOKUP(A49,'Planilha de Preço'!$A$46:$J$55,10,0),"")</f>
        <v>2458.3428609859438</v>
      </c>
      <c r="H49" s="258">
        <f>'Cálculo do fator "K"'!$L$15</f>
        <v>2.0150999999999999</v>
      </c>
      <c r="I49" s="330">
        <f t="shared" si="3"/>
        <v>4953.8059999999996</v>
      </c>
    </row>
    <row r="50" spans="1:9" x14ac:dyDescent="0.25">
      <c r="A50" s="327"/>
      <c r="B50" s="138" t="str">
        <f>'Estimativa meses de trabalhado'!A48</f>
        <v>2.8</v>
      </c>
      <c r="C50" s="138" t="s">
        <v>103</v>
      </c>
      <c r="D50" s="135"/>
      <c r="E50" s="135"/>
      <c r="F50" s="135"/>
      <c r="G50" s="145"/>
      <c r="H50" s="144"/>
      <c r="I50" s="328">
        <f>I51</f>
        <v>15095.97</v>
      </c>
    </row>
    <row r="51" spans="1:9" s="123" customFormat="1" x14ac:dyDescent="0.25">
      <c r="A51" s="329" t="s">
        <v>174</v>
      </c>
      <c r="B51" s="259"/>
      <c r="C51" s="260" t="s">
        <v>76</v>
      </c>
      <c r="D51" s="260" t="s">
        <v>72</v>
      </c>
      <c r="E51" s="260">
        <f>'Estimativa meses de trabalhado'!D49</f>
        <v>208</v>
      </c>
      <c r="F51" s="260">
        <f>'Estimativa meses de trabalhado'!E49</f>
        <v>0.94</v>
      </c>
      <c r="G51" s="261">
        <f>IF(A51&lt;&gt;"",VLOOKUP(A51,'Planilha de Preço'!$A$46:$J$55,10,0),"")</f>
        <v>7969.6011836707248</v>
      </c>
      <c r="H51" s="258">
        <f>'Cálculo do fator "K"'!$L$15</f>
        <v>2.0150999999999999</v>
      </c>
      <c r="I51" s="330">
        <f t="shared" si="3"/>
        <v>15095.97</v>
      </c>
    </row>
    <row r="52" spans="1:9" x14ac:dyDescent="0.25">
      <c r="A52" s="327"/>
      <c r="B52" s="138" t="str">
        <f>'Estimativa meses de trabalhado'!A50</f>
        <v>2.9</v>
      </c>
      <c r="C52" s="138" t="s">
        <v>105</v>
      </c>
      <c r="D52" s="135"/>
      <c r="E52" s="135"/>
      <c r="F52" s="135"/>
      <c r="G52" s="145"/>
      <c r="H52" s="144"/>
      <c r="I52" s="328">
        <f>SUM(I53:I54)</f>
        <v>22866.048999999999</v>
      </c>
    </row>
    <row r="53" spans="1:9" ht="15.75" customHeight="1" x14ac:dyDescent="0.25">
      <c r="A53" s="333" t="s">
        <v>26</v>
      </c>
      <c r="B53" s="259"/>
      <c r="C53" s="260" t="s">
        <v>74</v>
      </c>
      <c r="D53" s="260" t="s">
        <v>72</v>
      </c>
      <c r="E53" s="260">
        <f>'Estimativa meses de trabalhado'!D51</f>
        <v>60</v>
      </c>
      <c r="F53" s="260">
        <f>'Estimativa meses de trabalhado'!E51</f>
        <v>0.27</v>
      </c>
      <c r="G53" s="134">
        <f>IF(A53&lt;&gt;"",VLOOKUP(A53,'Planilha de Preço'!$A$46:$J$55,10,0),"")</f>
        <v>14441.39484834219</v>
      </c>
      <c r="H53" s="133">
        <f>'Cálculo do fator "K"'!$L$15</f>
        <v>2.0150999999999999</v>
      </c>
      <c r="I53" s="330">
        <f t="shared" si="3"/>
        <v>7857.23</v>
      </c>
    </row>
    <row r="54" spans="1:9" s="122" customFormat="1" x14ac:dyDescent="0.25">
      <c r="A54" s="333" t="s">
        <v>27</v>
      </c>
      <c r="B54" s="259"/>
      <c r="C54" s="260" t="s">
        <v>176</v>
      </c>
      <c r="D54" s="260" t="s">
        <v>72</v>
      </c>
      <c r="E54" s="260">
        <f>'Estimativa meses de trabalhado'!D52</f>
        <v>120</v>
      </c>
      <c r="F54" s="260">
        <f>'Estimativa meses de trabalhado'!E52</f>
        <v>0.54</v>
      </c>
      <c r="G54" s="134">
        <f>IF(A54&lt;&gt;"",VLOOKUP(A54,'Planilha de Preço'!$A$46:$J$55,10,0),"")</f>
        <v>13792.918151859574</v>
      </c>
      <c r="H54" s="133">
        <f>'Cálculo do fator "K"'!$L$15</f>
        <v>2.0150999999999999</v>
      </c>
      <c r="I54" s="330">
        <f t="shared" si="3"/>
        <v>15008.819</v>
      </c>
    </row>
    <row r="55" spans="1:9" x14ac:dyDescent="0.25">
      <c r="A55" s="327"/>
      <c r="B55" s="138" t="str">
        <f>'Estimativa meses de trabalhado'!A53</f>
        <v>2.10</v>
      </c>
      <c r="C55" s="138" t="s">
        <v>107</v>
      </c>
      <c r="D55" s="135"/>
      <c r="E55" s="135"/>
      <c r="F55" s="135"/>
      <c r="G55" s="145"/>
      <c r="H55" s="144"/>
      <c r="I55" s="328">
        <f>SUM(I56:I57)</f>
        <v>8468.905999999999</v>
      </c>
    </row>
    <row r="56" spans="1:9" x14ac:dyDescent="0.25">
      <c r="A56" s="333" t="s">
        <v>26</v>
      </c>
      <c r="B56" s="259"/>
      <c r="C56" s="260" t="s">
        <v>74</v>
      </c>
      <c r="D56" s="260" t="s">
        <v>72</v>
      </c>
      <c r="E56" s="260">
        <f>'Estimativa meses de trabalhado'!D54</f>
        <v>22</v>
      </c>
      <c r="F56" s="260">
        <f>'Estimativa meses de trabalhado'!E54</f>
        <v>0.1</v>
      </c>
      <c r="G56" s="134">
        <f>IF(A56&lt;&gt;"",VLOOKUP(A56,'Planilha de Preço'!$A$46:$J$55,10,0),"")</f>
        <v>14441.39484834219</v>
      </c>
      <c r="H56" s="133">
        <f>'Cálculo do fator "K"'!$L$15</f>
        <v>2.0150999999999999</v>
      </c>
      <c r="I56" s="330">
        <f t="shared" si="3"/>
        <v>2910.085</v>
      </c>
    </row>
    <row r="57" spans="1:9" s="122" customFormat="1" x14ac:dyDescent="0.25">
      <c r="A57" s="333" t="s">
        <v>27</v>
      </c>
      <c r="B57" s="259"/>
      <c r="C57" s="260" t="s">
        <v>176</v>
      </c>
      <c r="D57" s="260" t="s">
        <v>72</v>
      </c>
      <c r="E57" s="260">
        <f>'Estimativa meses de trabalhado'!D55</f>
        <v>44</v>
      </c>
      <c r="F57" s="260">
        <f>'Estimativa meses de trabalhado'!E55</f>
        <v>0.2</v>
      </c>
      <c r="G57" s="134">
        <f>IF(A57&lt;&gt;"",VLOOKUP(A57,'Planilha de Preço'!$A$46:$J$55,10,0),"")</f>
        <v>13792.918151859574</v>
      </c>
      <c r="H57" s="133">
        <f>'Cálculo do fator "K"'!$L$15</f>
        <v>2.0150999999999999</v>
      </c>
      <c r="I57" s="330">
        <f t="shared" si="3"/>
        <v>5558.8209999999999</v>
      </c>
    </row>
    <row r="58" spans="1:9" x14ac:dyDescent="0.25">
      <c r="A58" s="327"/>
      <c r="B58" s="138" t="str">
        <f>'Estimativa meses de trabalhado'!A56</f>
        <v>2.11</v>
      </c>
      <c r="C58" s="138" t="s">
        <v>109</v>
      </c>
      <c r="D58" s="135"/>
      <c r="E58" s="135"/>
      <c r="F58" s="135"/>
      <c r="G58" s="145"/>
      <c r="H58" s="144"/>
      <c r="I58" s="328">
        <f>I59</f>
        <v>10204.184999999999</v>
      </c>
    </row>
    <row r="59" spans="1:9" x14ac:dyDescent="0.25">
      <c r="A59" s="333" t="s">
        <v>33</v>
      </c>
      <c r="B59" s="259"/>
      <c r="C59" s="260" t="s">
        <v>201</v>
      </c>
      <c r="D59" s="260" t="s">
        <v>72</v>
      </c>
      <c r="E59" s="260">
        <f>'Estimativa meses de trabalhado'!D57</f>
        <v>80</v>
      </c>
      <c r="F59" s="260">
        <f>'Estimativa meses de trabalhado'!E57</f>
        <v>0.36</v>
      </c>
      <c r="G59" s="134">
        <f>IF(A59&lt;&gt;"",VLOOKUP(A59,'Planilha de Preço'!$A$46:$J$55,10,0),"")</f>
        <v>14066.278835160403</v>
      </c>
      <c r="H59" s="133">
        <f>'Cálculo do fator "K"'!$L$15</f>
        <v>2.0150999999999999</v>
      </c>
      <c r="I59" s="330">
        <f t="shared" si="3"/>
        <v>10204.184999999999</v>
      </c>
    </row>
    <row r="60" spans="1:9" x14ac:dyDescent="0.25">
      <c r="A60" s="327"/>
      <c r="B60" s="138" t="str">
        <f>'Estimativa meses de trabalhado'!A58</f>
        <v>2.12</v>
      </c>
      <c r="C60" s="138" t="s">
        <v>110</v>
      </c>
      <c r="D60" s="135"/>
      <c r="E60" s="135"/>
      <c r="F60" s="135"/>
      <c r="G60" s="145"/>
      <c r="H60" s="144"/>
      <c r="I60" s="328">
        <f>I61</f>
        <v>10005.879000000001</v>
      </c>
    </row>
    <row r="61" spans="1:9" x14ac:dyDescent="0.25">
      <c r="A61" s="333" t="s">
        <v>194</v>
      </c>
      <c r="B61" s="259"/>
      <c r="C61" s="260" t="s">
        <v>180</v>
      </c>
      <c r="D61" s="260" t="s">
        <v>72</v>
      </c>
      <c r="E61" s="260">
        <f>'Estimativa meses de trabalhado'!D59</f>
        <v>80</v>
      </c>
      <c r="F61" s="260">
        <f>'Estimativa meses de trabalhado'!E59</f>
        <v>0.36</v>
      </c>
      <c r="G61" s="134">
        <f>IF(A61&lt;&gt;"",VLOOKUP(A61,'Planilha de Preço'!$A$46:$J$55,10,0),"")</f>
        <v>13792.918151859574</v>
      </c>
      <c r="H61" s="133">
        <f>'Cálculo do fator "K"'!$L$15</f>
        <v>2.0150999999999999</v>
      </c>
      <c r="I61" s="330">
        <f t="shared" si="3"/>
        <v>10005.879000000001</v>
      </c>
    </row>
    <row r="62" spans="1:9" x14ac:dyDescent="0.25">
      <c r="A62" s="327"/>
      <c r="B62" s="138" t="str">
        <f>'Estimativa meses de trabalhado'!A60</f>
        <v>2.13</v>
      </c>
      <c r="C62" s="138" t="s">
        <v>113</v>
      </c>
      <c r="D62" s="135"/>
      <c r="E62" s="135"/>
      <c r="F62" s="135"/>
      <c r="G62" s="145"/>
      <c r="H62" s="144"/>
      <c r="I62" s="328">
        <f>I63</f>
        <v>10005.879000000001</v>
      </c>
    </row>
    <row r="63" spans="1:9" x14ac:dyDescent="0.25">
      <c r="A63" s="333" t="s">
        <v>194</v>
      </c>
      <c r="B63" s="259"/>
      <c r="C63" s="260" t="s">
        <v>180</v>
      </c>
      <c r="D63" s="260" t="s">
        <v>72</v>
      </c>
      <c r="E63" s="260">
        <f>'Estimativa meses de trabalhado'!D61</f>
        <v>80</v>
      </c>
      <c r="F63" s="260">
        <f>'Estimativa meses de trabalhado'!E61</f>
        <v>0.36</v>
      </c>
      <c r="G63" s="261">
        <f>IF(A63&lt;&gt;"",VLOOKUP(A63,'Planilha de Preço'!$A$46:$J$55,10,0),"")</f>
        <v>13792.918151859574</v>
      </c>
      <c r="H63" s="133">
        <f>'Cálculo do fator "K"'!$L$15</f>
        <v>2.0150999999999999</v>
      </c>
      <c r="I63" s="330">
        <f t="shared" si="3"/>
        <v>10005.879000000001</v>
      </c>
    </row>
    <row r="64" spans="1:9" x14ac:dyDescent="0.25">
      <c r="A64" s="327"/>
      <c r="B64" s="138" t="str">
        <f>'Estimativa meses de trabalhado'!A62</f>
        <v>2.14</v>
      </c>
      <c r="C64" s="138" t="s">
        <v>115</v>
      </c>
      <c r="D64" s="135"/>
      <c r="E64" s="135"/>
      <c r="F64" s="135"/>
      <c r="G64" s="145"/>
      <c r="H64" s="144"/>
      <c r="I64" s="328">
        <f>I65</f>
        <v>10005.879000000001</v>
      </c>
    </row>
    <row r="65" spans="1:9" x14ac:dyDescent="0.25">
      <c r="A65" s="333" t="s">
        <v>195</v>
      </c>
      <c r="B65" s="259"/>
      <c r="C65" s="260" t="s">
        <v>197</v>
      </c>
      <c r="D65" s="260" t="s">
        <v>72</v>
      </c>
      <c r="E65" s="260">
        <f>'Estimativa meses de trabalhado'!D63</f>
        <v>80</v>
      </c>
      <c r="F65" s="260">
        <f>'Estimativa meses de trabalhado'!E63</f>
        <v>0.36</v>
      </c>
      <c r="G65" s="261">
        <f>IF(A65&lt;&gt;"",VLOOKUP(A65,'Planilha de Preço'!$A$46:$J$55,10,0),"")</f>
        <v>13792.918151859574</v>
      </c>
      <c r="H65" s="133">
        <f>'Cálculo do fator "K"'!$L$15</f>
        <v>2.0150999999999999</v>
      </c>
      <c r="I65" s="330">
        <f t="shared" si="3"/>
        <v>10005.879000000001</v>
      </c>
    </row>
    <row r="66" spans="1:9" x14ac:dyDescent="0.25">
      <c r="A66" s="327"/>
      <c r="B66" s="138" t="str">
        <f>'Estimativa meses de trabalhado'!A64</f>
        <v>2.15</v>
      </c>
      <c r="C66" s="138" t="s">
        <v>117</v>
      </c>
      <c r="D66" s="135"/>
      <c r="E66" s="135"/>
      <c r="F66" s="135"/>
      <c r="G66" s="145"/>
      <c r="H66" s="144"/>
      <c r="I66" s="328">
        <f>SUM(I67:I69)</f>
        <v>13393.440999999999</v>
      </c>
    </row>
    <row r="67" spans="1:9" x14ac:dyDescent="0.25">
      <c r="A67" s="333" t="s">
        <v>26</v>
      </c>
      <c r="B67" s="259"/>
      <c r="C67" s="260" t="s">
        <v>74</v>
      </c>
      <c r="D67" s="260" t="s">
        <v>72</v>
      </c>
      <c r="E67" s="260">
        <f>'Estimativa meses de trabalhado'!D65</f>
        <v>10</v>
      </c>
      <c r="F67" s="260">
        <f>'Estimativa meses de trabalhado'!E65</f>
        <v>0.04</v>
      </c>
      <c r="G67" s="134">
        <f>IF(A67&lt;&gt;"",VLOOKUP(A67,'Planilha de Preço'!$A$46:$J$55,10,0),"")</f>
        <v>14441.39484834219</v>
      </c>
      <c r="H67" s="133">
        <f>'Cálculo do fator "K"'!$L$15</f>
        <v>2.0150999999999999</v>
      </c>
      <c r="I67" s="330">
        <f t="shared" si="3"/>
        <v>1164.0340000000001</v>
      </c>
    </row>
    <row r="68" spans="1:9" s="122" customFormat="1" x14ac:dyDescent="0.25">
      <c r="A68" s="333" t="s">
        <v>27</v>
      </c>
      <c r="B68" s="259"/>
      <c r="C68" s="260" t="s">
        <v>176</v>
      </c>
      <c r="D68" s="260" t="s">
        <v>72</v>
      </c>
      <c r="E68" s="260">
        <f>'Estimativa meses de trabalhado'!D66</f>
        <v>10</v>
      </c>
      <c r="F68" s="260">
        <f>'Estimativa meses de trabalhado'!E66</f>
        <v>0.04</v>
      </c>
      <c r="G68" s="134">
        <f>IF(A68&lt;&gt;"",VLOOKUP(A68,'Planilha de Preço'!$A$46:$J$55,10,0),"")</f>
        <v>13792.918151859574</v>
      </c>
      <c r="H68" s="133">
        <f>'Cálculo do fator "K"'!$L$15</f>
        <v>2.0150999999999999</v>
      </c>
      <c r="I68" s="330">
        <f t="shared" si="3"/>
        <v>1111.7639999999999</v>
      </c>
    </row>
    <row r="69" spans="1:9" x14ac:dyDescent="0.25">
      <c r="A69" s="333" t="s">
        <v>194</v>
      </c>
      <c r="B69" s="259"/>
      <c r="C69" s="260" t="s">
        <v>197</v>
      </c>
      <c r="D69" s="260" t="s">
        <v>72</v>
      </c>
      <c r="E69" s="260">
        <f>'Estimativa meses de trabalhado'!D67</f>
        <v>90</v>
      </c>
      <c r="F69" s="260">
        <f>'Estimativa meses de trabalhado'!E67</f>
        <v>0.4</v>
      </c>
      <c r="G69" s="134">
        <f>IF(A69&lt;&gt;"",VLOOKUP(A69,'Planilha de Preço'!$A$46:$J$55,10,0),"")</f>
        <v>13792.918151859574</v>
      </c>
      <c r="H69" s="133">
        <f>'Cálculo do fator "K"'!$L$15</f>
        <v>2.0150999999999999</v>
      </c>
      <c r="I69" s="330">
        <f t="shared" si="3"/>
        <v>11117.643</v>
      </c>
    </row>
    <row r="70" spans="1:9" x14ac:dyDescent="0.25">
      <c r="A70" s="327"/>
      <c r="B70" s="138" t="str">
        <f>'Estimativa meses de trabalhado'!A68</f>
        <v>2.16</v>
      </c>
      <c r="C70" s="138" t="s">
        <v>119</v>
      </c>
      <c r="D70" s="135"/>
      <c r="E70" s="135"/>
      <c r="F70" s="135"/>
      <c r="G70" s="145"/>
      <c r="H70" s="144"/>
      <c r="I70" s="328">
        <f>I71</f>
        <v>10204.184999999999</v>
      </c>
    </row>
    <row r="71" spans="1:9" x14ac:dyDescent="0.25">
      <c r="A71" s="333" t="s">
        <v>33</v>
      </c>
      <c r="B71" s="259"/>
      <c r="C71" s="260" t="s">
        <v>201</v>
      </c>
      <c r="D71" s="260" t="s">
        <v>72</v>
      </c>
      <c r="E71" s="260">
        <f>'Estimativa meses de trabalhado'!D69</f>
        <v>80</v>
      </c>
      <c r="F71" s="260">
        <f>'Estimativa meses de trabalhado'!E69</f>
        <v>0.36</v>
      </c>
      <c r="G71" s="134">
        <f>IF(A71&lt;&gt;"",VLOOKUP(A71,'Planilha de Preço'!$A$46:$J$55,10,0),"")</f>
        <v>14066.278835160403</v>
      </c>
      <c r="H71" s="133">
        <f>'Cálculo do fator "K"'!$L$15</f>
        <v>2.0150999999999999</v>
      </c>
      <c r="I71" s="330">
        <f t="shared" si="3"/>
        <v>10204.184999999999</v>
      </c>
    </row>
    <row r="72" spans="1:9" x14ac:dyDescent="0.25">
      <c r="A72" s="327"/>
      <c r="B72" s="138" t="str">
        <f>'Estimativa meses de trabalhado'!A70</f>
        <v>2.17</v>
      </c>
      <c r="C72" s="138" t="s">
        <v>121</v>
      </c>
      <c r="D72" s="135"/>
      <c r="E72" s="135"/>
      <c r="F72" s="135"/>
      <c r="G72" s="145"/>
      <c r="H72" s="144"/>
      <c r="I72" s="328">
        <f>I73</f>
        <v>10005.879000000001</v>
      </c>
    </row>
    <row r="73" spans="1:9" x14ac:dyDescent="0.25">
      <c r="A73" s="333" t="s">
        <v>195</v>
      </c>
      <c r="B73" s="259"/>
      <c r="C73" s="260" t="s">
        <v>196</v>
      </c>
      <c r="D73" s="260" t="s">
        <v>72</v>
      </c>
      <c r="E73" s="260">
        <f>'Estimativa meses de trabalhado'!D71</f>
        <v>80</v>
      </c>
      <c r="F73" s="260">
        <f>'Estimativa meses de trabalhado'!E71</f>
        <v>0.36</v>
      </c>
      <c r="G73" s="134">
        <f>IF(A73&lt;&gt;"",VLOOKUP(A73,'Planilha de Preço'!$A$46:$J$55,10,0),"")</f>
        <v>13792.918151859574</v>
      </c>
      <c r="H73" s="133">
        <f>'Cálculo do fator "K"'!$L$15</f>
        <v>2.0150999999999999</v>
      </c>
      <c r="I73" s="330">
        <f t="shared" si="3"/>
        <v>10005.879000000001</v>
      </c>
    </row>
    <row r="74" spans="1:9" x14ac:dyDescent="0.25">
      <c r="A74" s="327"/>
      <c r="B74" s="138" t="str">
        <f>'Estimativa meses de trabalhado'!A72</f>
        <v>2.18</v>
      </c>
      <c r="C74" s="138" t="s">
        <v>123</v>
      </c>
      <c r="D74" s="135"/>
      <c r="E74" s="135"/>
      <c r="F74" s="135"/>
      <c r="G74" s="145"/>
      <c r="H74" s="144"/>
      <c r="I74" s="328">
        <f>I75</f>
        <v>10005.879000000001</v>
      </c>
    </row>
    <row r="75" spans="1:9" x14ac:dyDescent="0.25">
      <c r="A75" s="333" t="s">
        <v>195</v>
      </c>
      <c r="B75" s="259"/>
      <c r="C75" s="260" t="s">
        <v>196</v>
      </c>
      <c r="D75" s="260" t="s">
        <v>72</v>
      </c>
      <c r="E75" s="260">
        <f>'Estimativa meses de trabalhado'!D73</f>
        <v>80</v>
      </c>
      <c r="F75" s="260">
        <f>'Estimativa meses de trabalhado'!E73</f>
        <v>0.36</v>
      </c>
      <c r="G75" s="134">
        <f>IF(A75&lt;&gt;"",VLOOKUP(A75,'Planilha de Preço'!$A$46:$J$55,10,0),"")</f>
        <v>13792.918151859574</v>
      </c>
      <c r="H75" s="133">
        <f>'Cálculo do fator "K"'!$L$15</f>
        <v>2.0150999999999999</v>
      </c>
      <c r="I75" s="330">
        <f t="shared" si="3"/>
        <v>10005.879000000001</v>
      </c>
    </row>
    <row r="76" spans="1:9" x14ac:dyDescent="0.25">
      <c r="A76" s="327"/>
      <c r="B76" s="138" t="str">
        <f>'Estimativa meses de trabalhado'!A74</f>
        <v>2.19</v>
      </c>
      <c r="C76" s="138" t="s">
        <v>125</v>
      </c>
      <c r="D76" s="135"/>
      <c r="E76" s="135"/>
      <c r="F76" s="135"/>
      <c r="G76" s="145"/>
      <c r="H76" s="144"/>
      <c r="I76" s="328">
        <f>I77</f>
        <v>10005.879000000001</v>
      </c>
    </row>
    <row r="77" spans="1:9" x14ac:dyDescent="0.25">
      <c r="A77" s="333" t="s">
        <v>72</v>
      </c>
      <c r="B77" s="259"/>
      <c r="C77" s="260" t="s">
        <v>179</v>
      </c>
      <c r="D77" s="260" t="s">
        <v>72</v>
      </c>
      <c r="E77" s="260">
        <f>'Estimativa meses de trabalhado'!D75</f>
        <v>80</v>
      </c>
      <c r="F77" s="260">
        <f>'Estimativa meses de trabalhado'!E75</f>
        <v>0.36</v>
      </c>
      <c r="G77" s="134">
        <f>IF(A77&lt;&gt;"",VLOOKUP(A77,'Planilha de Preço'!$A$46:$J$55,10,0),"")</f>
        <v>13792.918151859574</v>
      </c>
      <c r="H77" s="133">
        <f>'Cálculo do fator "K"'!$L$15</f>
        <v>2.0150999999999999</v>
      </c>
      <c r="I77" s="330">
        <f t="shared" si="3"/>
        <v>10005.879000000001</v>
      </c>
    </row>
    <row r="78" spans="1:9" x14ac:dyDescent="0.25">
      <c r="A78" s="327"/>
      <c r="B78" s="138" t="str">
        <f>'Estimativa meses de trabalhado'!A76</f>
        <v>2.20</v>
      </c>
      <c r="C78" s="138" t="s">
        <v>202</v>
      </c>
      <c r="D78" s="135"/>
      <c r="E78" s="135"/>
      <c r="F78" s="135"/>
      <c r="G78" s="145"/>
      <c r="H78" s="144"/>
      <c r="I78" s="328">
        <f>I79</f>
        <v>10005.879000000001</v>
      </c>
    </row>
    <row r="79" spans="1:9" x14ac:dyDescent="0.25">
      <c r="A79" s="333" t="s">
        <v>195</v>
      </c>
      <c r="B79" s="259"/>
      <c r="C79" s="260" t="s">
        <v>196</v>
      </c>
      <c r="D79" s="260" t="s">
        <v>72</v>
      </c>
      <c r="E79" s="260">
        <f>'Estimativa meses de trabalhado'!D77</f>
        <v>80</v>
      </c>
      <c r="F79" s="260">
        <f>'Estimativa meses de trabalhado'!E77</f>
        <v>0.36</v>
      </c>
      <c r="G79" s="134">
        <f>IF(A79&lt;&gt;"",VLOOKUP(A79,'Planilha de Preço'!$A$46:$J$55,10,0),"")</f>
        <v>13792.918151859574</v>
      </c>
      <c r="H79" s="133">
        <f>'Cálculo do fator "K"'!$L$15</f>
        <v>2.0150999999999999</v>
      </c>
      <c r="I79" s="330">
        <f t="shared" si="3"/>
        <v>10005.879000000001</v>
      </c>
    </row>
    <row r="80" spans="1:9" x14ac:dyDescent="0.25">
      <c r="A80" s="327"/>
      <c r="B80" s="138" t="str">
        <f>'Estimativa meses de trabalhado'!A78</f>
        <v>2.21</v>
      </c>
      <c r="C80" s="138" t="s">
        <v>127</v>
      </c>
      <c r="D80" s="135"/>
      <c r="E80" s="135"/>
      <c r="F80" s="135"/>
      <c r="G80" s="145"/>
      <c r="H80" s="144"/>
      <c r="I80" s="328">
        <f>SUM(I81:I82)</f>
        <v>12134.41</v>
      </c>
    </row>
    <row r="81" spans="1:9" x14ac:dyDescent="0.25">
      <c r="A81" s="333" t="s">
        <v>26</v>
      </c>
      <c r="B81" s="259"/>
      <c r="C81" s="260" t="s">
        <v>74</v>
      </c>
      <c r="D81" s="260" t="s">
        <v>72</v>
      </c>
      <c r="E81" s="260">
        <f>'Estimativa meses de trabalhado'!D79</f>
        <v>32</v>
      </c>
      <c r="F81" s="260">
        <f>'Estimativa meses de trabalhado'!E79</f>
        <v>0.14000000000000001</v>
      </c>
      <c r="G81" s="134">
        <f>IF(A81&lt;&gt;"",VLOOKUP(A81,'Planilha de Preço'!$A$46:$J$55,10,0),"")</f>
        <v>14441.39484834219</v>
      </c>
      <c r="H81" s="133">
        <f>'Cálculo do fator "K"'!$L$15</f>
        <v>2.0150999999999999</v>
      </c>
      <c r="I81" s="330">
        <f t="shared" si="3"/>
        <v>4074.1190000000001</v>
      </c>
    </row>
    <row r="82" spans="1:9" s="122" customFormat="1" x14ac:dyDescent="0.25">
      <c r="A82" s="333" t="s">
        <v>27</v>
      </c>
      <c r="B82" s="259"/>
      <c r="C82" s="260" t="s">
        <v>176</v>
      </c>
      <c r="D82" s="260" t="s">
        <v>72</v>
      </c>
      <c r="E82" s="260">
        <f>'Estimativa meses de trabalhado'!D80</f>
        <v>64</v>
      </c>
      <c r="F82" s="260">
        <f>'Estimativa meses de trabalhado'!E80</f>
        <v>0.28999999999999998</v>
      </c>
      <c r="G82" s="134">
        <f>IF(A82&lt;&gt;"",VLOOKUP(A82,'Planilha de Preço'!$A$46:$J$55,10,0),"")</f>
        <v>13792.918151859574</v>
      </c>
      <c r="H82" s="133">
        <f>'Cálculo do fator "K"'!$L$15</f>
        <v>2.0150999999999999</v>
      </c>
      <c r="I82" s="330">
        <f t="shared" si="3"/>
        <v>8060.2910000000002</v>
      </c>
    </row>
    <row r="83" spans="1:9" x14ac:dyDescent="0.25">
      <c r="A83" s="327"/>
      <c r="B83" s="138" t="str">
        <f>'Estimativa meses de trabalhado'!A81</f>
        <v>2.22</v>
      </c>
      <c r="C83" s="138" t="s">
        <v>129</v>
      </c>
      <c r="D83" s="135"/>
      <c r="E83" s="135"/>
      <c r="F83" s="135"/>
      <c r="G83" s="145"/>
      <c r="H83" s="144"/>
      <c r="I83" s="328">
        <f>SUM(I84:I85)</f>
        <v>12134.41</v>
      </c>
    </row>
    <row r="84" spans="1:9" x14ac:dyDescent="0.25">
      <c r="A84" s="333" t="s">
        <v>26</v>
      </c>
      <c r="B84" s="259"/>
      <c r="C84" s="260" t="s">
        <v>74</v>
      </c>
      <c r="D84" s="260" t="s">
        <v>72</v>
      </c>
      <c r="E84" s="260">
        <f>'Estimativa meses de trabalhado'!D82</f>
        <v>32</v>
      </c>
      <c r="F84" s="260">
        <f>'Estimativa meses de trabalhado'!E82</f>
        <v>0.14000000000000001</v>
      </c>
      <c r="G84" s="261">
        <f>IF(A84&lt;&gt;"",VLOOKUP(A84,'Planilha de Preço'!$A$46:$J$55,10,0),"")</f>
        <v>14441.39484834219</v>
      </c>
      <c r="H84" s="133">
        <f>'Cálculo do fator "K"'!$L$15</f>
        <v>2.0150999999999999</v>
      </c>
      <c r="I84" s="330">
        <f t="shared" si="3"/>
        <v>4074.1190000000001</v>
      </c>
    </row>
    <row r="85" spans="1:9" s="122" customFormat="1" x14ac:dyDescent="0.25">
      <c r="A85" s="333" t="s">
        <v>27</v>
      </c>
      <c r="B85" s="259"/>
      <c r="C85" s="260" t="s">
        <v>176</v>
      </c>
      <c r="D85" s="260" t="s">
        <v>72</v>
      </c>
      <c r="E85" s="260">
        <f>'Estimativa meses de trabalhado'!D83</f>
        <v>64</v>
      </c>
      <c r="F85" s="260">
        <f>'Estimativa meses de trabalhado'!E83</f>
        <v>0.28999999999999998</v>
      </c>
      <c r="G85" s="261">
        <f>IF(A85&lt;&gt;"",VLOOKUP(A85,'Planilha de Preço'!$A$46:$J$55,10,0),"")</f>
        <v>13792.918151859574</v>
      </c>
      <c r="H85" s="133">
        <f>'Cálculo do fator "K"'!$L$15</f>
        <v>2.0150999999999999</v>
      </c>
      <c r="I85" s="330">
        <f t="shared" si="3"/>
        <v>8060.2910000000002</v>
      </c>
    </row>
    <row r="86" spans="1:9" x14ac:dyDescent="0.25">
      <c r="A86" s="327"/>
      <c r="B86" s="138" t="str">
        <f>'Estimativa meses de trabalhado'!A84</f>
        <v>2.23</v>
      </c>
      <c r="C86" s="138" t="s">
        <v>131</v>
      </c>
      <c r="D86" s="135"/>
      <c r="E86" s="135"/>
      <c r="F86" s="135"/>
      <c r="G86" s="145"/>
      <c r="H86" s="144"/>
      <c r="I86" s="328">
        <f>I87</f>
        <v>11337.983</v>
      </c>
    </row>
    <row r="87" spans="1:9" x14ac:dyDescent="0.25">
      <c r="A87" s="333" t="s">
        <v>33</v>
      </c>
      <c r="B87" s="259"/>
      <c r="C87" s="260" t="s">
        <v>201</v>
      </c>
      <c r="D87" s="260" t="s">
        <v>72</v>
      </c>
      <c r="E87" s="260">
        <f>'Estimativa meses de trabalhado'!D85</f>
        <v>88</v>
      </c>
      <c r="F87" s="260">
        <f>'Estimativa meses de trabalhado'!E85</f>
        <v>0.4</v>
      </c>
      <c r="G87" s="261">
        <f>IF(A87&lt;&gt;"",VLOOKUP(A87,'Planilha de Preço'!$A$46:$J$55,10,0),"")</f>
        <v>14066.278835160403</v>
      </c>
      <c r="H87" s="133">
        <f>'Cálculo do fator "K"'!$L$15</f>
        <v>2.0150999999999999</v>
      </c>
      <c r="I87" s="330">
        <f t="shared" si="3"/>
        <v>11337.983</v>
      </c>
    </row>
    <row r="88" spans="1:9" x14ac:dyDescent="0.25">
      <c r="A88" s="327"/>
      <c r="B88" s="138" t="str">
        <f>'Estimativa meses de trabalhado'!A86</f>
        <v>2.24</v>
      </c>
      <c r="C88" s="138" t="s">
        <v>133</v>
      </c>
      <c r="D88" s="135"/>
      <c r="E88" s="135"/>
      <c r="F88" s="135"/>
      <c r="G88" s="145"/>
      <c r="H88" s="144"/>
      <c r="I88" s="328">
        <f>SUM(I89:I91)</f>
        <v>48462.375999999997</v>
      </c>
    </row>
    <row r="89" spans="1:9" x14ac:dyDescent="0.25">
      <c r="A89" s="333" t="s">
        <v>26</v>
      </c>
      <c r="B89" s="259"/>
      <c r="C89" s="260" t="s">
        <v>74</v>
      </c>
      <c r="D89" s="260" t="s">
        <v>72</v>
      </c>
      <c r="E89" s="260">
        <f>'Estimativa meses de trabalhado'!D87</f>
        <v>120</v>
      </c>
      <c r="F89" s="260">
        <f>'Estimativa meses de trabalhado'!E87</f>
        <v>0.54</v>
      </c>
      <c r="G89" s="134">
        <f>IF(A89&lt;&gt;"",VLOOKUP(A89,'Planilha de Preço'!$A$46:$J$55,10,0),"")</f>
        <v>14441.39484834219</v>
      </c>
      <c r="H89" s="133">
        <f>'Cálculo do fator "K"'!$L$15</f>
        <v>2.0150999999999999</v>
      </c>
      <c r="I89" s="330">
        <f t="shared" si="3"/>
        <v>15714.460999999999</v>
      </c>
    </row>
    <row r="90" spans="1:9" s="122" customFormat="1" x14ac:dyDescent="0.25">
      <c r="A90" s="333" t="s">
        <v>27</v>
      </c>
      <c r="B90" s="259"/>
      <c r="C90" s="260" t="s">
        <v>176</v>
      </c>
      <c r="D90" s="260" t="s">
        <v>72</v>
      </c>
      <c r="E90" s="260">
        <f>'Estimativa meses de trabalhado'!D88</f>
        <v>222</v>
      </c>
      <c r="F90" s="260">
        <f>'Estimativa meses de trabalhado'!E88</f>
        <v>1</v>
      </c>
      <c r="G90" s="134">
        <f>IF(A90&lt;&gt;"",VLOOKUP(A90,'Planilha de Preço'!$A$46:$J$55,10,0),"")</f>
        <v>13792.918151859574</v>
      </c>
      <c r="H90" s="133">
        <f>'Cálculo do fator "K"'!$L$15</f>
        <v>2.0150999999999999</v>
      </c>
      <c r="I90" s="330">
        <f t="shared" si="3"/>
        <v>27794.109</v>
      </c>
    </row>
    <row r="91" spans="1:9" s="122" customFormat="1" x14ac:dyDescent="0.25">
      <c r="A91" s="333" t="s">
        <v>192</v>
      </c>
      <c r="B91" s="259"/>
      <c r="C91" s="262" t="s">
        <v>183</v>
      </c>
      <c r="D91" s="260" t="s">
        <v>72</v>
      </c>
      <c r="E91" s="260">
        <f>'Estimativa meses de trabalhado'!D89</f>
        <v>222</v>
      </c>
      <c r="F91" s="260">
        <f>'Estimativa meses de trabalhado'!E89</f>
        <v>1</v>
      </c>
      <c r="G91" s="134">
        <f>IF(A91&lt;&gt;"",VLOOKUP(A91,'Planilha de Preço'!$A$46:$J$55,10,0),"")</f>
        <v>2458.3428609859438</v>
      </c>
      <c r="H91" s="133">
        <f>'Cálculo do fator "K"'!$L$15</f>
        <v>2.0150999999999999</v>
      </c>
      <c r="I91" s="330">
        <f t="shared" si="3"/>
        <v>4953.8059999999996</v>
      </c>
    </row>
    <row r="92" spans="1:9" x14ac:dyDescent="0.25">
      <c r="A92" s="327"/>
      <c r="B92" s="138" t="str">
        <f>'Estimativa meses de trabalhado'!A90</f>
        <v>2.25</v>
      </c>
      <c r="C92" s="138" t="s">
        <v>135</v>
      </c>
      <c r="D92" s="135"/>
      <c r="E92" s="135"/>
      <c r="F92" s="135"/>
      <c r="G92" s="145"/>
      <c r="H92" s="144"/>
      <c r="I92" s="328">
        <f>I93</f>
        <v>12687.039000000001</v>
      </c>
    </row>
    <row r="93" spans="1:9" s="123" customFormat="1" x14ac:dyDescent="0.25">
      <c r="A93" s="333" t="s">
        <v>174</v>
      </c>
      <c r="B93" s="259"/>
      <c r="C93" s="260" t="s">
        <v>76</v>
      </c>
      <c r="D93" s="260" t="s">
        <v>72</v>
      </c>
      <c r="E93" s="260">
        <f>'Estimativa meses de trabalhado'!D91</f>
        <v>174</v>
      </c>
      <c r="F93" s="260">
        <f>'Estimativa meses de trabalhado'!E91</f>
        <v>0.79</v>
      </c>
      <c r="G93" s="134">
        <f>IF(A93&lt;&gt;"",VLOOKUP(A93,'Planilha de Preço'!$A$46:$J$55,10,0),"")</f>
        <v>7969.6011836707248</v>
      </c>
      <c r="H93" s="133">
        <f>'Cálculo do fator "K"'!$L$15</f>
        <v>2.0150999999999999</v>
      </c>
      <c r="I93" s="330">
        <f t="shared" si="3"/>
        <v>12687.039000000001</v>
      </c>
    </row>
    <row r="94" spans="1:9" x14ac:dyDescent="0.25">
      <c r="A94" s="327"/>
      <c r="B94" s="138" t="str">
        <f>'Estimativa meses de trabalhado'!A92</f>
        <v>2.26</v>
      </c>
      <c r="C94" s="138" t="s">
        <v>137</v>
      </c>
      <c r="D94" s="135"/>
      <c r="E94" s="135"/>
      <c r="F94" s="135"/>
      <c r="G94" s="145"/>
      <c r="H94" s="144"/>
      <c r="I94" s="328">
        <f>SUM(I95:I96)</f>
        <v>8468.905999999999</v>
      </c>
    </row>
    <row r="95" spans="1:9" x14ac:dyDescent="0.25">
      <c r="A95" s="333" t="s">
        <v>26</v>
      </c>
      <c r="B95" s="259"/>
      <c r="C95" s="260" t="s">
        <v>74</v>
      </c>
      <c r="D95" s="260" t="s">
        <v>72</v>
      </c>
      <c r="E95" s="260">
        <f>'Estimativa meses de trabalhado'!D93</f>
        <v>24</v>
      </c>
      <c r="F95" s="260">
        <f>'Estimativa meses de trabalhado'!E93</f>
        <v>0.1</v>
      </c>
      <c r="G95" s="134">
        <f>IF(A95&lt;&gt;"",VLOOKUP(A95,'Planilha de Preço'!$A$46:$J$55,10,0),"")</f>
        <v>14441.39484834219</v>
      </c>
      <c r="H95" s="133">
        <f>'Cálculo do fator "K"'!$L$15</f>
        <v>2.0150999999999999</v>
      </c>
      <c r="I95" s="330">
        <f t="shared" si="3"/>
        <v>2910.085</v>
      </c>
    </row>
    <row r="96" spans="1:9" s="122" customFormat="1" x14ac:dyDescent="0.25">
      <c r="A96" s="333" t="s">
        <v>27</v>
      </c>
      <c r="B96" s="259"/>
      <c r="C96" s="260" t="s">
        <v>176</v>
      </c>
      <c r="D96" s="260" t="s">
        <v>72</v>
      </c>
      <c r="E96" s="260">
        <f>'Estimativa meses de trabalhado'!D94</f>
        <v>44</v>
      </c>
      <c r="F96" s="260">
        <f>'Estimativa meses de trabalhado'!E94</f>
        <v>0.2</v>
      </c>
      <c r="G96" s="134">
        <f>IF(A96&lt;&gt;"",VLOOKUP(A96,'Planilha de Preço'!$A$46:$J$55,10,0),"")</f>
        <v>13792.918151859574</v>
      </c>
      <c r="H96" s="133">
        <f>'Cálculo do fator "K"'!$L$15</f>
        <v>2.0150999999999999</v>
      </c>
      <c r="I96" s="330">
        <f t="shared" si="3"/>
        <v>5558.8209999999999</v>
      </c>
    </row>
    <row r="97" spans="1:9" x14ac:dyDescent="0.25">
      <c r="A97" s="327"/>
      <c r="B97" s="138" t="str">
        <f>'Estimativa meses de trabalhado'!A95</f>
        <v>2.27</v>
      </c>
      <c r="C97" s="138" t="s">
        <v>139</v>
      </c>
      <c r="D97" s="135"/>
      <c r="E97" s="135"/>
      <c r="F97" s="135"/>
      <c r="G97" s="145"/>
      <c r="H97" s="144"/>
      <c r="I97" s="328">
        <f>SUM(I98:I99)</f>
        <v>8468.905999999999</v>
      </c>
    </row>
    <row r="98" spans="1:9" x14ac:dyDescent="0.25">
      <c r="A98" s="333" t="s">
        <v>26</v>
      </c>
      <c r="B98" s="259"/>
      <c r="C98" s="260" t="s">
        <v>74</v>
      </c>
      <c r="D98" s="260" t="s">
        <v>72</v>
      </c>
      <c r="E98" s="260">
        <f>'Estimativa meses de trabalhado'!D96</f>
        <v>24</v>
      </c>
      <c r="F98" s="260">
        <f>'Estimativa meses de trabalhado'!E96</f>
        <v>0.1</v>
      </c>
      <c r="G98" s="134">
        <f>IF(A98&lt;&gt;"",VLOOKUP(A98,'Planilha de Preço'!$A$46:$J$55,10,0),"")</f>
        <v>14441.39484834219</v>
      </c>
      <c r="H98" s="133">
        <f>'Cálculo do fator "K"'!$L$15</f>
        <v>2.0150999999999999</v>
      </c>
      <c r="I98" s="330">
        <f t="shared" si="3"/>
        <v>2910.085</v>
      </c>
    </row>
    <row r="99" spans="1:9" s="122" customFormat="1" x14ac:dyDescent="0.25">
      <c r="A99" s="333" t="s">
        <v>27</v>
      </c>
      <c r="B99" s="259"/>
      <c r="C99" s="260" t="s">
        <v>176</v>
      </c>
      <c r="D99" s="260" t="s">
        <v>72</v>
      </c>
      <c r="E99" s="260">
        <f>'Estimativa meses de trabalhado'!D97</f>
        <v>44</v>
      </c>
      <c r="F99" s="260">
        <f>'Estimativa meses de trabalhado'!E97</f>
        <v>0.2</v>
      </c>
      <c r="G99" s="134">
        <f>IF(A99&lt;&gt;"",VLOOKUP(A99,'Planilha de Preço'!$A$46:$J$55,10,0),"")</f>
        <v>13792.918151859574</v>
      </c>
      <c r="H99" s="133">
        <f>'Cálculo do fator "K"'!$L$15</f>
        <v>2.0150999999999999</v>
      </c>
      <c r="I99" s="330">
        <f t="shared" si="3"/>
        <v>5558.8209999999999</v>
      </c>
    </row>
    <row r="100" spans="1:9" x14ac:dyDescent="0.25">
      <c r="A100" s="327"/>
      <c r="B100" s="138" t="str">
        <f>'Estimativa meses de trabalhado'!A98</f>
        <v>2.28</v>
      </c>
      <c r="C100" s="138" t="s">
        <v>141</v>
      </c>
      <c r="D100" s="135"/>
      <c r="E100" s="135"/>
      <c r="F100" s="135"/>
      <c r="G100" s="145"/>
      <c r="H100" s="144"/>
      <c r="I100" s="328">
        <f>I101</f>
        <v>7086.2389999999996</v>
      </c>
    </row>
    <row r="101" spans="1:9" x14ac:dyDescent="0.25">
      <c r="A101" s="333" t="s">
        <v>33</v>
      </c>
      <c r="B101" s="259"/>
      <c r="C101" s="260" t="s">
        <v>201</v>
      </c>
      <c r="D101" s="260" t="s">
        <v>72</v>
      </c>
      <c r="E101" s="260">
        <f>'Estimativa meses de trabalhado'!D99</f>
        <v>56</v>
      </c>
      <c r="F101" s="260">
        <f>'Estimativa meses de trabalhado'!E99</f>
        <v>0.25</v>
      </c>
      <c r="G101" s="134">
        <f>IF(A101&lt;&gt;"",VLOOKUP(A101,'Planilha de Preço'!$A$46:$J$55,10,0),"")</f>
        <v>14066.278835160403</v>
      </c>
      <c r="H101" s="133">
        <f>'Cálculo do fator "K"'!$L$15</f>
        <v>2.0150999999999999</v>
      </c>
      <c r="I101" s="330">
        <f t="shared" si="3"/>
        <v>7086.2389999999996</v>
      </c>
    </row>
    <row r="102" spans="1:9" x14ac:dyDescent="0.25">
      <c r="A102" s="327"/>
      <c r="B102" s="138" t="str">
        <f>'Estimativa meses de trabalhado'!A100</f>
        <v>2.29</v>
      </c>
      <c r="C102" s="138" t="s">
        <v>143</v>
      </c>
      <c r="D102" s="135"/>
      <c r="E102" s="135"/>
      <c r="F102" s="135"/>
      <c r="G102" s="145"/>
      <c r="H102" s="144"/>
      <c r="I102" s="328">
        <f>I103</f>
        <v>6948.527</v>
      </c>
    </row>
    <row r="103" spans="1:9" x14ac:dyDescent="0.25">
      <c r="A103" s="333" t="s">
        <v>194</v>
      </c>
      <c r="B103" s="259"/>
      <c r="C103" s="260" t="s">
        <v>180</v>
      </c>
      <c r="D103" s="260" t="s">
        <v>72</v>
      </c>
      <c r="E103" s="260">
        <f>'Estimativa meses de trabalhado'!D101</f>
        <v>56</v>
      </c>
      <c r="F103" s="260">
        <f>'Estimativa meses de trabalhado'!E101</f>
        <v>0.25</v>
      </c>
      <c r="G103" s="134">
        <f>IF(A103&lt;&gt;"",VLOOKUP(A103,'Planilha de Preço'!$A$46:$J$55,10,0),"")</f>
        <v>13792.918151859574</v>
      </c>
      <c r="H103" s="133">
        <f>'Cálculo do fator "K"'!$L$15</f>
        <v>2.0150999999999999</v>
      </c>
      <c r="I103" s="330">
        <f t="shared" si="3"/>
        <v>6948.527</v>
      </c>
    </row>
    <row r="104" spans="1:9" x14ac:dyDescent="0.25">
      <c r="A104" s="327"/>
      <c r="B104" s="138" t="str">
        <f>'Estimativa meses de trabalhado'!A102</f>
        <v>2.30</v>
      </c>
      <c r="C104" s="138" t="s">
        <v>145</v>
      </c>
      <c r="D104" s="135"/>
      <c r="E104" s="135"/>
      <c r="F104" s="135"/>
      <c r="G104" s="145"/>
      <c r="H104" s="144"/>
      <c r="I104" s="328">
        <f>I105</f>
        <v>6948.527</v>
      </c>
    </row>
    <row r="105" spans="1:9" x14ac:dyDescent="0.25">
      <c r="A105" s="333" t="s">
        <v>194</v>
      </c>
      <c r="B105" s="259"/>
      <c r="C105" s="260" t="s">
        <v>180</v>
      </c>
      <c r="D105" s="260" t="s">
        <v>72</v>
      </c>
      <c r="E105" s="260">
        <f>'Estimativa meses de trabalhado'!D103</f>
        <v>56</v>
      </c>
      <c r="F105" s="260">
        <f>'Estimativa meses de trabalhado'!E103</f>
        <v>0.25</v>
      </c>
      <c r="G105" s="134">
        <f>IF(A105&lt;&gt;"",VLOOKUP(A105,'Planilha de Preço'!$A$46:$J$55,10,0),"")</f>
        <v>13792.918151859574</v>
      </c>
      <c r="H105" s="133">
        <f>'Cálculo do fator "K"'!$L$15</f>
        <v>2.0150999999999999</v>
      </c>
      <c r="I105" s="330">
        <f t="shared" si="3"/>
        <v>6948.527</v>
      </c>
    </row>
    <row r="106" spans="1:9" x14ac:dyDescent="0.25">
      <c r="A106" s="327"/>
      <c r="B106" s="138" t="str">
        <f>'Estimativa meses de trabalhado'!A104</f>
        <v>2.31</v>
      </c>
      <c r="C106" s="138" t="s">
        <v>147</v>
      </c>
      <c r="D106" s="135"/>
      <c r="E106" s="135"/>
      <c r="F106" s="135"/>
      <c r="G106" s="145"/>
      <c r="H106" s="144"/>
      <c r="I106" s="328">
        <f>I107</f>
        <v>6948.527</v>
      </c>
    </row>
    <row r="107" spans="1:9" x14ac:dyDescent="0.25">
      <c r="A107" s="333" t="s">
        <v>195</v>
      </c>
      <c r="B107" s="259"/>
      <c r="C107" s="260" t="s">
        <v>196</v>
      </c>
      <c r="D107" s="260" t="s">
        <v>72</v>
      </c>
      <c r="E107" s="260">
        <f>'Estimativa meses de trabalhado'!D105</f>
        <v>56</v>
      </c>
      <c r="F107" s="260">
        <f>'Estimativa meses de trabalhado'!E105</f>
        <v>0.25</v>
      </c>
      <c r="G107" s="134">
        <f>IF(A107&lt;&gt;"",VLOOKUP(A107,'Planilha de Preço'!$A$46:$J$55,10,0),"")</f>
        <v>13792.918151859574</v>
      </c>
      <c r="H107" s="133">
        <f>'Cálculo do fator "K"'!$L$15</f>
        <v>2.0150999999999999</v>
      </c>
      <c r="I107" s="330">
        <f t="shared" si="3"/>
        <v>6948.527</v>
      </c>
    </row>
    <row r="108" spans="1:9" x14ac:dyDescent="0.25">
      <c r="A108" s="327"/>
      <c r="B108" s="138" t="str">
        <f>'Estimativa meses de trabalhado'!A106</f>
        <v>2.32</v>
      </c>
      <c r="C108" s="138" t="s">
        <v>149</v>
      </c>
      <c r="D108" s="138"/>
      <c r="E108" s="135"/>
      <c r="F108" s="135"/>
      <c r="G108" s="145"/>
      <c r="H108" s="144"/>
      <c r="I108" s="328">
        <f>SUM(I109:I110)</f>
        <v>10149.617</v>
      </c>
    </row>
    <row r="109" spans="1:9" x14ac:dyDescent="0.25">
      <c r="A109" s="333" t="s">
        <v>195</v>
      </c>
      <c r="B109" s="259"/>
      <c r="C109" s="260" t="s">
        <v>196</v>
      </c>
      <c r="D109" s="260" t="s">
        <v>72</v>
      </c>
      <c r="E109" s="260">
        <f>'Estimativa meses de trabalhado'!D107</f>
        <v>56</v>
      </c>
      <c r="F109" s="260">
        <f>'Estimativa meses de trabalhado'!E107</f>
        <v>0.25</v>
      </c>
      <c r="G109" s="261">
        <f>IF(A109&lt;&gt;"",VLOOKUP(A109,'Planilha de Preço'!$A$46:$J$55,10,0),"")</f>
        <v>13792.918151859574</v>
      </c>
      <c r="H109" s="133">
        <f>'Cálculo do fator "K"'!$L$15</f>
        <v>2.0150999999999999</v>
      </c>
      <c r="I109" s="330">
        <f t="shared" si="3"/>
        <v>6948.527</v>
      </c>
    </row>
    <row r="110" spans="1:9" x14ac:dyDescent="0.25">
      <c r="A110" s="333" t="s">
        <v>26</v>
      </c>
      <c r="B110" s="259"/>
      <c r="C110" s="260" t="s">
        <v>74</v>
      </c>
      <c r="D110" s="260" t="s">
        <v>72</v>
      </c>
      <c r="E110" s="260">
        <f>'Estimativa meses de trabalhado'!D108</f>
        <v>26</v>
      </c>
      <c r="F110" s="260">
        <f>'Estimativa meses de trabalhado'!E108</f>
        <v>0.11</v>
      </c>
      <c r="G110" s="261">
        <f>IF(A110&lt;&gt;"",VLOOKUP(A110,'Planilha de Preço'!$A$46:$J$55,10,0),"")</f>
        <v>14441.39484834219</v>
      </c>
      <c r="H110" s="133">
        <f>'Cálculo do fator "K"'!$L$15</f>
        <v>2.0150999999999999</v>
      </c>
      <c r="I110" s="330">
        <f>TRUNC(F110*G110*H110,2)</f>
        <v>3201.09</v>
      </c>
    </row>
    <row r="111" spans="1:9" x14ac:dyDescent="0.25">
      <c r="A111" s="327"/>
      <c r="B111" s="138" t="str">
        <f>'Estimativa meses de trabalhado'!A109</f>
        <v>2.33</v>
      </c>
      <c r="C111" s="138" t="s">
        <v>151</v>
      </c>
      <c r="D111" s="138"/>
      <c r="E111" s="135"/>
      <c r="F111" s="135"/>
      <c r="G111" s="145"/>
      <c r="H111" s="144"/>
      <c r="I111" s="328">
        <f>I112</f>
        <v>7086.2389999999996</v>
      </c>
    </row>
    <row r="112" spans="1:9" x14ac:dyDescent="0.25">
      <c r="A112" s="333" t="s">
        <v>33</v>
      </c>
      <c r="B112" s="259"/>
      <c r="C112" s="260" t="s">
        <v>201</v>
      </c>
      <c r="D112" s="260" t="s">
        <v>72</v>
      </c>
      <c r="E112" s="260">
        <f>'Estimativa meses de trabalhado'!D110</f>
        <v>56</v>
      </c>
      <c r="F112" s="260">
        <f>'Estimativa meses de trabalhado'!E110</f>
        <v>0.25</v>
      </c>
      <c r="G112" s="134">
        <f>IF(A112&lt;&gt;"",VLOOKUP(A112,'Planilha de Preço'!$A$46:$J$55,10,0),"")</f>
        <v>14066.278835160403</v>
      </c>
      <c r="H112" s="133">
        <f>'Cálculo do fator "K"'!$L$15</f>
        <v>2.0150999999999999</v>
      </c>
      <c r="I112" s="330">
        <f>TRUNC(F112*G112*H112,3)</f>
        <v>7086.2389999999996</v>
      </c>
    </row>
    <row r="113" spans="1:9" x14ac:dyDescent="0.25">
      <c r="A113" s="327"/>
      <c r="B113" s="138" t="str">
        <f>'Estimativa meses de trabalhado'!A111</f>
        <v>2.34</v>
      </c>
      <c r="C113" s="138" t="s">
        <v>153</v>
      </c>
      <c r="D113" s="138"/>
      <c r="E113" s="135"/>
      <c r="F113" s="135"/>
      <c r="G113" s="145"/>
      <c r="H113" s="144"/>
      <c r="I113" s="328">
        <f>I114</f>
        <v>6948.52</v>
      </c>
    </row>
    <row r="114" spans="1:9" x14ac:dyDescent="0.25">
      <c r="A114" s="333" t="s">
        <v>195</v>
      </c>
      <c r="B114" s="259"/>
      <c r="C114" s="260" t="s">
        <v>196</v>
      </c>
      <c r="D114" s="260" t="s">
        <v>72</v>
      </c>
      <c r="E114" s="260">
        <f>'Estimativa meses de trabalhado'!D112</f>
        <v>56</v>
      </c>
      <c r="F114" s="260">
        <f>'Estimativa meses de trabalhado'!E112</f>
        <v>0.25</v>
      </c>
      <c r="G114" s="134">
        <f>IF(A114&lt;&gt;"",VLOOKUP(A114,'Planilha de Preço'!$A$46:$J$55,10,0),"")</f>
        <v>13792.918151859574</v>
      </c>
      <c r="H114" s="133">
        <f>'Cálculo do fator "K"'!$L$15</f>
        <v>2.0150999999999999</v>
      </c>
      <c r="I114" s="330">
        <f>TRUNC(F114*G114*H114,2)</f>
        <v>6948.52</v>
      </c>
    </row>
    <row r="115" spans="1:9" x14ac:dyDescent="0.25">
      <c r="A115" s="327"/>
      <c r="B115" s="138" t="str">
        <f>'Estimativa meses de trabalhado'!A113</f>
        <v>2.35</v>
      </c>
      <c r="C115" s="138" t="s">
        <v>155</v>
      </c>
      <c r="D115" s="138"/>
      <c r="E115" s="135"/>
      <c r="F115" s="135"/>
      <c r="G115" s="145"/>
      <c r="H115" s="144"/>
      <c r="I115" s="328">
        <f>I116</f>
        <v>6948.52</v>
      </c>
    </row>
    <row r="116" spans="1:9" x14ac:dyDescent="0.25">
      <c r="A116" s="333" t="s">
        <v>195</v>
      </c>
      <c r="B116" s="259"/>
      <c r="C116" s="260" t="s">
        <v>196</v>
      </c>
      <c r="D116" s="260" t="s">
        <v>72</v>
      </c>
      <c r="E116" s="260">
        <f>'Estimativa meses de trabalhado'!D114</f>
        <v>56</v>
      </c>
      <c r="F116" s="260">
        <f>'Estimativa meses de trabalhado'!E114</f>
        <v>0.25</v>
      </c>
      <c r="G116" s="134">
        <f>IF(A116&lt;&gt;"",VLOOKUP(A116,'Planilha de Preço'!$A$46:$J$55,10,0),"")</f>
        <v>13792.918151859574</v>
      </c>
      <c r="H116" s="133">
        <f>'Cálculo do fator "K"'!$L$15</f>
        <v>2.0150999999999999</v>
      </c>
      <c r="I116" s="330">
        <f>TRUNC(F116*G116*H116,2)</f>
        <v>6948.52</v>
      </c>
    </row>
    <row r="117" spans="1:9" x14ac:dyDescent="0.25">
      <c r="A117" s="327"/>
      <c r="B117" s="138" t="str">
        <f>'Estimativa meses de trabalhado'!A115</f>
        <v>2.36</v>
      </c>
      <c r="C117" s="138" t="s">
        <v>157</v>
      </c>
      <c r="D117" s="138"/>
      <c r="E117" s="135"/>
      <c r="F117" s="135"/>
      <c r="G117" s="145"/>
      <c r="H117" s="144"/>
      <c r="I117" s="328">
        <f>I118</f>
        <v>6948.52</v>
      </c>
    </row>
    <row r="118" spans="1:9" x14ac:dyDescent="0.25">
      <c r="A118" s="333" t="s">
        <v>72</v>
      </c>
      <c r="B118" s="259"/>
      <c r="C118" s="260" t="s">
        <v>179</v>
      </c>
      <c r="D118" s="260" t="s">
        <v>72</v>
      </c>
      <c r="E118" s="260">
        <f>'Estimativa meses de trabalhado'!D116</f>
        <v>56</v>
      </c>
      <c r="F118" s="260">
        <f>'Estimativa meses de trabalhado'!E116</f>
        <v>0.25</v>
      </c>
      <c r="G118" s="134">
        <f>IF(A118&lt;&gt;"",VLOOKUP(A118,'Planilha de Preço'!$A$46:$J$55,10,0),"")</f>
        <v>13792.918151859574</v>
      </c>
      <c r="H118" s="133">
        <f>'Cálculo do fator "K"'!$L$15</f>
        <v>2.0150999999999999</v>
      </c>
      <c r="I118" s="330">
        <f>TRUNC(F118*G118*H118,2)</f>
        <v>6948.52</v>
      </c>
    </row>
    <row r="119" spans="1:9" x14ac:dyDescent="0.25">
      <c r="A119" s="327"/>
      <c r="B119" s="138" t="str">
        <f>'Estimativa meses de trabalhado'!A117</f>
        <v>2.37</v>
      </c>
      <c r="C119" s="138" t="s">
        <v>203</v>
      </c>
      <c r="D119" s="138"/>
      <c r="E119" s="135"/>
      <c r="F119" s="135"/>
      <c r="G119" s="145"/>
      <c r="H119" s="144"/>
      <c r="I119" s="328">
        <f>I120</f>
        <v>6948.52</v>
      </c>
    </row>
    <row r="120" spans="1:9" x14ac:dyDescent="0.25">
      <c r="A120" s="333" t="s">
        <v>195</v>
      </c>
      <c r="B120" s="259"/>
      <c r="C120" s="260" t="s">
        <v>196</v>
      </c>
      <c r="D120" s="260" t="s">
        <v>72</v>
      </c>
      <c r="E120" s="260">
        <f>'Estimativa meses de trabalhado'!D118</f>
        <v>56</v>
      </c>
      <c r="F120" s="260">
        <f>'Estimativa meses de trabalhado'!E118</f>
        <v>0.25</v>
      </c>
      <c r="G120" s="134">
        <f>IF(A120&lt;&gt;"",VLOOKUP(A120,'Planilha de Preço'!$A$46:$J$55,10,0),"")</f>
        <v>13792.918151859574</v>
      </c>
      <c r="H120" s="133">
        <f>'Cálculo do fator "K"'!$L$15</f>
        <v>2.0150999999999999</v>
      </c>
      <c r="I120" s="330">
        <f>TRUNC(F120*G120*H120,2)</f>
        <v>6948.52</v>
      </c>
    </row>
    <row r="121" spans="1:9" x14ac:dyDescent="0.25">
      <c r="A121" s="327"/>
      <c r="B121" s="138" t="str">
        <f>'Estimativa meses de trabalhado'!A119</f>
        <v>2.38</v>
      </c>
      <c r="C121" s="138" t="s">
        <v>159</v>
      </c>
      <c r="D121" s="138"/>
      <c r="E121" s="135"/>
      <c r="F121" s="135"/>
      <c r="G121" s="145"/>
      <c r="H121" s="144"/>
      <c r="I121" s="328">
        <f>SUM(I122:I123)</f>
        <v>9632.93</v>
      </c>
    </row>
    <row r="122" spans="1:9" x14ac:dyDescent="0.25">
      <c r="A122" s="333" t="s">
        <v>26</v>
      </c>
      <c r="B122" s="259"/>
      <c r="C122" s="260" t="s">
        <v>74</v>
      </c>
      <c r="D122" s="260" t="s">
        <v>72</v>
      </c>
      <c r="E122" s="260">
        <f>'Estimativa meses de trabalhado'!D120</f>
        <v>32</v>
      </c>
      <c r="F122" s="260">
        <f>'Estimativa meses de trabalhado'!E120</f>
        <v>0.14000000000000001</v>
      </c>
      <c r="G122" s="134">
        <f>IF(A122&lt;&gt;"",VLOOKUP(A122,'Planilha de Preço'!$A$46:$J$55,10,0),"")</f>
        <v>14441.39484834219</v>
      </c>
      <c r="H122" s="133">
        <f>'Cálculo do fator "K"'!$L$15</f>
        <v>2.0150999999999999</v>
      </c>
      <c r="I122" s="330">
        <f>TRUNC(F122*G122*H122,2)</f>
        <v>4074.11</v>
      </c>
    </row>
    <row r="123" spans="1:9" s="122" customFormat="1" x14ac:dyDescent="0.25">
      <c r="A123" s="333" t="s">
        <v>27</v>
      </c>
      <c r="B123" s="259"/>
      <c r="C123" s="260" t="s">
        <v>176</v>
      </c>
      <c r="D123" s="260" t="s">
        <v>72</v>
      </c>
      <c r="E123" s="260">
        <f>'Estimativa meses de trabalhado'!D121</f>
        <v>44</v>
      </c>
      <c r="F123" s="260">
        <f>'Estimativa meses de trabalhado'!E121</f>
        <v>0.2</v>
      </c>
      <c r="G123" s="134">
        <f>IF(A123&lt;&gt;"",VLOOKUP(A123,'Planilha de Preço'!$A$46:$J$55,10,0),"")</f>
        <v>13792.918151859574</v>
      </c>
      <c r="H123" s="133">
        <f>'Cálculo do fator "K"'!$L$15</f>
        <v>2.0150999999999999</v>
      </c>
      <c r="I123" s="330">
        <f>TRUNC(F123*G123*H123,2)</f>
        <v>5558.82</v>
      </c>
    </row>
    <row r="124" spans="1:9" x14ac:dyDescent="0.25">
      <c r="A124" s="327"/>
      <c r="B124" s="138" t="str">
        <f>'Estimativa meses de trabalhado'!A122</f>
        <v>2.39</v>
      </c>
      <c r="C124" s="138" t="s">
        <v>161</v>
      </c>
      <c r="D124" s="138"/>
      <c r="E124" s="135"/>
      <c r="F124" s="135"/>
      <c r="G124" s="145"/>
      <c r="H124" s="144"/>
      <c r="I124" s="328">
        <f>SUM(I125:I126)</f>
        <v>9632.93</v>
      </c>
    </row>
    <row r="125" spans="1:9" x14ac:dyDescent="0.25">
      <c r="A125" s="333" t="s">
        <v>26</v>
      </c>
      <c r="B125" s="259"/>
      <c r="C125" s="260" t="s">
        <v>74</v>
      </c>
      <c r="D125" s="260" t="s">
        <v>72</v>
      </c>
      <c r="E125" s="260">
        <f>'Estimativa meses de trabalhado'!D123</f>
        <v>32</v>
      </c>
      <c r="F125" s="260">
        <f>'Estimativa meses de trabalhado'!E123</f>
        <v>0.14000000000000001</v>
      </c>
      <c r="G125" s="134">
        <f>IF(A125&lt;&gt;"",VLOOKUP(A125,'Planilha de Preço'!$A$46:$J$55,10,0),"")</f>
        <v>14441.39484834219</v>
      </c>
      <c r="H125" s="133">
        <f>'Cálculo do fator "K"'!$L$15</f>
        <v>2.0150999999999999</v>
      </c>
      <c r="I125" s="330">
        <f>TRUNC(F125*G125*H125,2)</f>
        <v>4074.11</v>
      </c>
    </row>
    <row r="126" spans="1:9" s="122" customFormat="1" x14ac:dyDescent="0.25">
      <c r="A126" s="333" t="s">
        <v>27</v>
      </c>
      <c r="B126" s="259"/>
      <c r="C126" s="260" t="s">
        <v>176</v>
      </c>
      <c r="D126" s="260" t="s">
        <v>72</v>
      </c>
      <c r="E126" s="260">
        <f>'Estimativa meses de trabalhado'!D124</f>
        <v>44</v>
      </c>
      <c r="F126" s="260">
        <f>'Estimativa meses de trabalhado'!E124</f>
        <v>0.2</v>
      </c>
      <c r="G126" s="134">
        <f>IF(A126&lt;&gt;"",VLOOKUP(A126,'Planilha de Preço'!$A$46:$J$55,10,0),"")</f>
        <v>13792.918151859574</v>
      </c>
      <c r="H126" s="133">
        <f>'Cálculo do fator "K"'!$L$15</f>
        <v>2.0150999999999999</v>
      </c>
      <c r="I126" s="330">
        <f>TRUNC(F126*G126*H126,2)</f>
        <v>5558.82</v>
      </c>
    </row>
    <row r="127" spans="1:9" x14ac:dyDescent="0.25">
      <c r="A127" s="327"/>
      <c r="B127" s="138" t="str">
        <f>'Estimativa meses de trabalhado'!A125</f>
        <v>2.40</v>
      </c>
      <c r="C127" s="138" t="s">
        <v>163</v>
      </c>
      <c r="D127" s="138"/>
      <c r="E127" s="135"/>
      <c r="F127" s="135"/>
      <c r="G127" s="145"/>
      <c r="H127" s="144"/>
      <c r="I127" s="328">
        <f>SUM(I128:I129)</f>
        <v>9632.93</v>
      </c>
    </row>
    <row r="128" spans="1:9" x14ac:dyDescent="0.25">
      <c r="A128" s="333" t="s">
        <v>26</v>
      </c>
      <c r="B128" s="259"/>
      <c r="C128" s="260" t="s">
        <v>74</v>
      </c>
      <c r="D128" s="260" t="s">
        <v>72</v>
      </c>
      <c r="E128" s="260">
        <f>'Estimativa meses de trabalhado'!D126</f>
        <v>32</v>
      </c>
      <c r="F128" s="260">
        <f>'Estimativa meses de trabalhado'!E126</f>
        <v>0.14000000000000001</v>
      </c>
      <c r="G128" s="134">
        <f>IF(A128&lt;&gt;"",VLOOKUP(A128,'Planilha de Preço'!$A$46:$J$55,10,0),"")</f>
        <v>14441.39484834219</v>
      </c>
      <c r="H128" s="133">
        <f>'Cálculo do fator "K"'!$L$15</f>
        <v>2.0150999999999999</v>
      </c>
      <c r="I128" s="330">
        <f>TRUNC(F128*G128*H128,2)</f>
        <v>4074.11</v>
      </c>
    </row>
    <row r="129" spans="1:12" s="122" customFormat="1" x14ac:dyDescent="0.25">
      <c r="A129" s="333" t="s">
        <v>27</v>
      </c>
      <c r="B129" s="259"/>
      <c r="C129" s="260" t="s">
        <v>176</v>
      </c>
      <c r="D129" s="260" t="s">
        <v>72</v>
      </c>
      <c r="E129" s="260">
        <f>'Estimativa meses de trabalhado'!D127</f>
        <v>44</v>
      </c>
      <c r="F129" s="260">
        <f>'Estimativa meses de trabalhado'!E127</f>
        <v>0.2</v>
      </c>
      <c r="G129" s="134">
        <f>IF(A129&lt;&gt;"",VLOOKUP(A129,'Planilha de Preço'!$A$46:$J$55,10,0),"")</f>
        <v>13792.918151859574</v>
      </c>
      <c r="H129" s="133">
        <f>'Cálculo do fator "K"'!$L$15</f>
        <v>2.0150999999999999</v>
      </c>
      <c r="I129" s="330">
        <f>TRUNC(F129*G129*H129,2)</f>
        <v>5558.82</v>
      </c>
    </row>
    <row r="130" spans="1:12" x14ac:dyDescent="0.25">
      <c r="A130" s="327"/>
      <c r="B130" s="138" t="str">
        <f>'Estimativa meses de trabalhado'!A128</f>
        <v>2.41</v>
      </c>
      <c r="C130" s="138" t="s">
        <v>165</v>
      </c>
      <c r="D130" s="138"/>
      <c r="E130" s="135"/>
      <c r="F130" s="135"/>
      <c r="G130" s="145"/>
      <c r="H130" s="144"/>
      <c r="I130" s="328">
        <f>I131</f>
        <v>17290.419999999998</v>
      </c>
    </row>
    <row r="131" spans="1:12" x14ac:dyDescent="0.25">
      <c r="A131" s="333" t="s">
        <v>33</v>
      </c>
      <c r="B131" s="260"/>
      <c r="C131" s="260" t="s">
        <v>201</v>
      </c>
      <c r="D131" s="260" t="s">
        <v>72</v>
      </c>
      <c r="E131" s="260">
        <f>'Estimativa meses de trabalhado'!D129</f>
        <v>136</v>
      </c>
      <c r="F131" s="260">
        <f>'Estimativa meses de trabalhado'!E129</f>
        <v>0.61</v>
      </c>
      <c r="G131" s="134">
        <f>IF(A131&lt;&gt;"",VLOOKUP(A131,'Planilha de Preço'!$A$46:$J$55,10,0),"")</f>
        <v>14066.278835160403</v>
      </c>
      <c r="H131" s="133">
        <f>'Cálculo do fator "K"'!$L$15</f>
        <v>2.0150999999999999</v>
      </c>
      <c r="I131" s="330">
        <f>TRUNC(F131*G131*H131,2)</f>
        <v>17290.419999999998</v>
      </c>
    </row>
    <row r="132" spans="1:12" ht="15.75" thickBot="1" x14ac:dyDescent="0.3">
      <c r="A132" s="334"/>
      <c r="B132" s="335"/>
      <c r="C132" s="336" t="s">
        <v>198</v>
      </c>
      <c r="D132" s="336" t="s">
        <v>72</v>
      </c>
      <c r="E132" s="337">
        <f>SUM(E23:E131)</f>
        <v>4688</v>
      </c>
      <c r="F132" s="337">
        <f>SUM(F23:F131)</f>
        <v>21.019999999999992</v>
      </c>
      <c r="G132" s="338" t="s">
        <v>248</v>
      </c>
      <c r="H132" s="339"/>
      <c r="I132" s="340">
        <f>I130+I127+I124+I121+I119+I117+I115+I113+I111+I108+I106+I104+I102+I100+I97+I94+I92+I88+I86+I83+I80+I78+I76+I74+I72+I70+I66+I64+I62+I60+I58+I55+I52+I50+I46+I43+I38+I33+I28+I24+I22</f>
        <v>491706.72900000011</v>
      </c>
      <c r="K132" s="8"/>
      <c r="L132" s="8"/>
    </row>
    <row r="133" spans="1:12" x14ac:dyDescent="0.25">
      <c r="D133" s="7"/>
      <c r="E133" s="7"/>
      <c r="F133" s="7"/>
      <c r="I133" s="8"/>
    </row>
    <row r="134" spans="1:12" x14ac:dyDescent="0.25">
      <c r="D134" s="7"/>
      <c r="E134" s="271" t="s">
        <v>252</v>
      </c>
      <c r="F134" s="271"/>
      <c r="G134" s="271"/>
      <c r="H134" s="271"/>
      <c r="I134" s="271"/>
      <c r="K134" s="8"/>
    </row>
    <row r="135" spans="1:12" x14ac:dyDescent="0.25">
      <c r="D135" s="7"/>
      <c r="E135" s="7"/>
      <c r="F135" s="7"/>
      <c r="I135" s="8"/>
    </row>
    <row r="136" spans="1:12" x14ac:dyDescent="0.25">
      <c r="D136" s="7"/>
      <c r="E136" s="7"/>
      <c r="F136" s="7"/>
      <c r="I136" s="8"/>
    </row>
    <row r="137" spans="1:12" x14ac:dyDescent="0.25">
      <c r="A137" s="206" t="s">
        <v>253</v>
      </c>
      <c r="B137" s="206"/>
      <c r="C137" s="206"/>
      <c r="D137" s="206"/>
      <c r="E137" s="206"/>
      <c r="F137" s="206"/>
      <c r="G137" s="206"/>
      <c r="H137" s="206"/>
      <c r="I137" s="206"/>
    </row>
    <row r="138" spans="1:12" x14ac:dyDescent="0.25">
      <c r="A138" s="272" t="s">
        <v>256</v>
      </c>
      <c r="B138" s="272"/>
      <c r="C138" s="272"/>
      <c r="D138" s="272"/>
      <c r="E138" s="272"/>
      <c r="F138" s="272"/>
      <c r="G138" s="272"/>
      <c r="H138" s="272"/>
      <c r="I138" s="272"/>
    </row>
    <row r="139" spans="1:12" x14ac:dyDescent="0.25">
      <c r="A139" s="206" t="s">
        <v>254</v>
      </c>
      <c r="B139" s="206"/>
      <c r="C139" s="206"/>
      <c r="D139" s="206"/>
      <c r="E139" s="206"/>
      <c r="F139" s="206"/>
      <c r="G139" s="206"/>
      <c r="H139" s="206"/>
      <c r="I139" s="206"/>
    </row>
    <row r="140" spans="1:12" x14ac:dyDescent="0.25">
      <c r="A140" s="206" t="s">
        <v>255</v>
      </c>
      <c r="B140" s="206"/>
      <c r="C140" s="206"/>
      <c r="D140" s="206"/>
      <c r="E140" s="206"/>
      <c r="F140" s="206"/>
      <c r="G140" s="206"/>
      <c r="H140" s="206"/>
      <c r="I140" s="206"/>
    </row>
    <row r="141" spans="1:12" x14ac:dyDescent="0.25">
      <c r="D141" s="7"/>
      <c r="E141" s="7"/>
      <c r="F141" s="7"/>
    </row>
    <row r="142" spans="1:12" x14ac:dyDescent="0.25">
      <c r="D142" s="7"/>
      <c r="E142" s="7"/>
      <c r="F142" s="7"/>
    </row>
    <row r="143" spans="1:12" x14ac:dyDescent="0.25">
      <c r="D143" s="7"/>
      <c r="E143" s="7"/>
      <c r="F143" s="7"/>
    </row>
    <row r="144" spans="1:12" x14ac:dyDescent="0.25">
      <c r="D144" s="7"/>
      <c r="E144" s="7"/>
      <c r="F144" s="7"/>
    </row>
    <row r="145" spans="4:6" x14ac:dyDescent="0.25">
      <c r="D145" s="8"/>
      <c r="E145" s="7"/>
      <c r="F145" s="8"/>
    </row>
    <row r="146" spans="4:6" x14ac:dyDescent="0.25">
      <c r="D146" s="8"/>
      <c r="E146" s="8"/>
      <c r="F146" s="8"/>
    </row>
    <row r="147" spans="4:6" x14ac:dyDescent="0.25">
      <c r="D147" s="8"/>
      <c r="E147" s="8"/>
      <c r="F147" s="8"/>
    </row>
    <row r="148" spans="4:6" x14ac:dyDescent="0.25">
      <c r="D148" s="8"/>
      <c r="E148" s="8"/>
      <c r="F148" s="8"/>
    </row>
    <row r="149" spans="4:6" x14ac:dyDescent="0.25">
      <c r="D149" s="8"/>
      <c r="E149" s="8"/>
      <c r="F149" s="8"/>
    </row>
    <row r="150" spans="4:6" x14ac:dyDescent="0.25">
      <c r="D150" s="8"/>
      <c r="E150" s="8"/>
      <c r="F150" s="8"/>
    </row>
    <row r="151" spans="4:6" x14ac:dyDescent="0.25">
      <c r="D151" s="8"/>
      <c r="E151" s="8"/>
      <c r="F151" s="8"/>
    </row>
    <row r="152" spans="4:6" x14ac:dyDescent="0.25">
      <c r="D152" s="8"/>
      <c r="E152" s="8"/>
      <c r="F152" s="8"/>
    </row>
    <row r="153" spans="4:6" x14ac:dyDescent="0.25">
      <c r="D153" s="8"/>
      <c r="E153" s="8"/>
      <c r="F153" s="8"/>
    </row>
    <row r="154" spans="4:6" x14ac:dyDescent="0.25">
      <c r="D154" s="8"/>
      <c r="E154" s="8"/>
      <c r="F154" s="8"/>
    </row>
    <row r="155" spans="4:6" x14ac:dyDescent="0.25">
      <c r="D155" s="8"/>
      <c r="E155" s="8"/>
      <c r="F155" s="8"/>
    </row>
    <row r="156" spans="4:6" x14ac:dyDescent="0.25">
      <c r="D156" s="8"/>
      <c r="E156" s="8"/>
      <c r="F156" s="8"/>
    </row>
    <row r="157" spans="4:6" x14ac:dyDescent="0.25">
      <c r="D157" s="8"/>
      <c r="E157" s="8"/>
      <c r="F157" s="8"/>
    </row>
    <row r="158" spans="4:6" x14ac:dyDescent="0.25">
      <c r="D158" s="8"/>
      <c r="E158" s="8"/>
      <c r="F158" s="8"/>
    </row>
    <row r="159" spans="4:6" x14ac:dyDescent="0.25">
      <c r="D159" s="8"/>
      <c r="E159" s="8"/>
      <c r="F159" s="8"/>
    </row>
    <row r="160" spans="4:6" x14ac:dyDescent="0.25">
      <c r="D160" s="8"/>
      <c r="E160" s="8"/>
      <c r="F160" s="8"/>
    </row>
    <row r="161" spans="4:6" x14ac:dyDescent="0.25">
      <c r="D161" s="8"/>
      <c r="E161" s="8"/>
      <c r="F161" s="8"/>
    </row>
    <row r="162" spans="4:6" x14ac:dyDescent="0.25">
      <c r="D162" s="8"/>
      <c r="E162" s="8"/>
      <c r="F162" s="8"/>
    </row>
    <row r="163" spans="4:6" x14ac:dyDescent="0.25">
      <c r="D163" s="8"/>
      <c r="E163" s="8"/>
      <c r="F163" s="8"/>
    </row>
    <row r="164" spans="4:6" x14ac:dyDescent="0.25">
      <c r="D164" s="8"/>
      <c r="E164" s="8"/>
      <c r="F164" s="8"/>
    </row>
    <row r="165" spans="4:6" x14ac:dyDescent="0.25">
      <c r="D165" s="8"/>
      <c r="E165" s="8"/>
      <c r="F165" s="8"/>
    </row>
    <row r="166" spans="4:6" x14ac:dyDescent="0.25">
      <c r="D166" s="8"/>
      <c r="E166" s="8"/>
      <c r="F166" s="8"/>
    </row>
    <row r="167" spans="4:6" x14ac:dyDescent="0.25">
      <c r="D167" s="8"/>
      <c r="E167" s="8"/>
      <c r="F167" s="8"/>
    </row>
    <row r="168" spans="4:6" x14ac:dyDescent="0.25">
      <c r="D168" s="8"/>
      <c r="E168" s="8"/>
      <c r="F168" s="8"/>
    </row>
    <row r="169" spans="4:6" x14ac:dyDescent="0.25">
      <c r="D169" s="8"/>
      <c r="E169" s="8"/>
      <c r="F169" s="8"/>
    </row>
    <row r="170" spans="4:6" x14ac:dyDescent="0.25">
      <c r="D170" s="8"/>
      <c r="E170" s="8"/>
      <c r="F170" s="8"/>
    </row>
    <row r="171" spans="4:6" x14ac:dyDescent="0.25">
      <c r="D171" s="8"/>
      <c r="E171" s="8"/>
      <c r="F171" s="8"/>
    </row>
    <row r="172" spans="4:6" x14ac:dyDescent="0.25">
      <c r="D172" s="8"/>
      <c r="E172" s="8"/>
      <c r="F172" s="8"/>
    </row>
    <row r="173" spans="4:6" x14ac:dyDescent="0.25">
      <c r="D173" s="8"/>
      <c r="E173" s="8"/>
      <c r="F173" s="8"/>
    </row>
    <row r="174" spans="4:6" x14ac:dyDescent="0.25">
      <c r="D174" s="8"/>
      <c r="E174" s="8"/>
      <c r="F174" s="8"/>
    </row>
    <row r="175" spans="4:6" x14ac:dyDescent="0.25">
      <c r="D175" s="8"/>
      <c r="E175" s="8"/>
      <c r="F175" s="8"/>
    </row>
    <row r="176" spans="4:6" x14ac:dyDescent="0.25">
      <c r="D176" s="8"/>
      <c r="E176" s="8"/>
      <c r="F176" s="8"/>
    </row>
    <row r="177" spans="4:6" x14ac:dyDescent="0.25">
      <c r="D177" s="8"/>
      <c r="E177" s="8"/>
      <c r="F177" s="8"/>
    </row>
    <row r="178" spans="4:6" x14ac:dyDescent="0.25">
      <c r="D178" s="8"/>
      <c r="E178" s="8"/>
      <c r="F178" s="8"/>
    </row>
    <row r="179" spans="4:6" x14ac:dyDescent="0.25">
      <c r="D179" s="8"/>
      <c r="E179" s="8"/>
      <c r="F179" s="8"/>
    </row>
    <row r="180" spans="4:6" x14ac:dyDescent="0.25">
      <c r="D180" s="8"/>
      <c r="E180" s="8"/>
      <c r="F180" s="8"/>
    </row>
    <row r="181" spans="4:6" x14ac:dyDescent="0.25">
      <c r="D181" s="8"/>
      <c r="E181" s="8"/>
      <c r="F181" s="8"/>
    </row>
    <row r="182" spans="4:6" x14ac:dyDescent="0.25">
      <c r="D182" s="8"/>
      <c r="E182" s="8"/>
      <c r="F182" s="8"/>
    </row>
    <row r="183" spans="4:6" x14ac:dyDescent="0.25">
      <c r="D183" s="8"/>
      <c r="E183" s="8"/>
      <c r="F183" s="8"/>
    </row>
    <row r="184" spans="4:6" x14ac:dyDescent="0.25">
      <c r="D184" s="8"/>
      <c r="E184" s="8"/>
      <c r="F184" s="8"/>
    </row>
    <row r="185" spans="4:6" x14ac:dyDescent="0.25">
      <c r="D185" s="8"/>
      <c r="E185" s="8"/>
      <c r="F185" s="8"/>
    </row>
    <row r="186" spans="4:6" x14ac:dyDescent="0.25">
      <c r="D186" s="8"/>
      <c r="E186" s="8"/>
      <c r="F186" s="8"/>
    </row>
    <row r="187" spans="4:6" x14ac:dyDescent="0.25">
      <c r="D187" s="8"/>
      <c r="E187" s="8"/>
      <c r="F187" s="8"/>
    </row>
    <row r="188" spans="4:6" x14ac:dyDescent="0.25">
      <c r="D188" s="8"/>
      <c r="E188" s="8"/>
      <c r="F188" s="8"/>
    </row>
    <row r="189" spans="4:6" x14ac:dyDescent="0.25">
      <c r="D189" s="8"/>
      <c r="E189" s="8"/>
      <c r="F189" s="8"/>
    </row>
    <row r="190" spans="4:6" x14ac:dyDescent="0.25">
      <c r="D190" s="8"/>
      <c r="E190" s="8"/>
      <c r="F190" s="8"/>
    </row>
    <row r="191" spans="4:6" x14ac:dyDescent="0.25">
      <c r="D191" s="8"/>
      <c r="E191" s="8"/>
      <c r="F191" s="8"/>
    </row>
    <row r="192" spans="4:6" x14ac:dyDescent="0.25">
      <c r="D192" s="8"/>
      <c r="E192" s="8"/>
      <c r="F192" s="8"/>
    </row>
    <row r="193" spans="4:6" x14ac:dyDescent="0.25">
      <c r="D193" s="8"/>
      <c r="E193" s="8"/>
      <c r="F193" s="8"/>
    </row>
    <row r="194" spans="4:6" x14ac:dyDescent="0.25">
      <c r="D194" s="8"/>
      <c r="E194" s="8"/>
      <c r="F194" s="8"/>
    </row>
    <row r="195" spans="4:6" x14ac:dyDescent="0.25">
      <c r="D195" s="8"/>
      <c r="E195" s="8"/>
      <c r="F195" s="8"/>
    </row>
    <row r="196" spans="4:6" x14ac:dyDescent="0.25">
      <c r="D196" s="8"/>
      <c r="E196" s="8"/>
      <c r="F196" s="8"/>
    </row>
    <row r="197" spans="4:6" x14ac:dyDescent="0.25">
      <c r="D197" s="8"/>
      <c r="E197" s="8"/>
      <c r="F197" s="8"/>
    </row>
    <row r="198" spans="4:6" x14ac:dyDescent="0.25">
      <c r="D198" s="8"/>
      <c r="E198" s="8"/>
      <c r="F198" s="8"/>
    </row>
    <row r="199" spans="4:6" x14ac:dyDescent="0.25">
      <c r="D199" s="8"/>
      <c r="E199" s="8"/>
      <c r="F199" s="8"/>
    </row>
    <row r="200" spans="4:6" x14ac:dyDescent="0.25">
      <c r="D200" s="8"/>
      <c r="E200" s="8"/>
      <c r="F200" s="8"/>
    </row>
    <row r="201" spans="4:6" x14ac:dyDescent="0.25">
      <c r="D201" s="8"/>
      <c r="E201" s="8"/>
      <c r="F201" s="8"/>
    </row>
    <row r="202" spans="4:6" x14ac:dyDescent="0.25">
      <c r="D202" s="8"/>
      <c r="E202" s="8"/>
      <c r="F202" s="8"/>
    </row>
    <row r="203" spans="4:6" x14ac:dyDescent="0.25">
      <c r="D203" s="8"/>
      <c r="E203" s="8"/>
      <c r="F203" s="8"/>
    </row>
    <row r="204" spans="4:6" x14ac:dyDescent="0.25">
      <c r="D204" s="8"/>
      <c r="E204" s="8"/>
      <c r="F204" s="8"/>
    </row>
    <row r="205" spans="4:6" x14ac:dyDescent="0.25">
      <c r="D205" s="8"/>
      <c r="E205" s="8"/>
      <c r="F205" s="8"/>
    </row>
    <row r="206" spans="4:6" x14ac:dyDescent="0.25">
      <c r="D206" s="8"/>
      <c r="E206" s="8"/>
      <c r="F206" s="8"/>
    </row>
    <row r="207" spans="4:6" x14ac:dyDescent="0.25">
      <c r="D207" s="8"/>
      <c r="E207" s="8"/>
      <c r="F207" s="8"/>
    </row>
    <row r="208" spans="4:6" x14ac:dyDescent="0.25">
      <c r="D208" s="8"/>
      <c r="E208" s="8"/>
      <c r="F208" s="8"/>
    </row>
    <row r="209" spans="4:6" x14ac:dyDescent="0.25">
      <c r="D209" s="8"/>
      <c r="E209" s="8"/>
      <c r="F209" s="8"/>
    </row>
    <row r="210" spans="4:6" x14ac:dyDescent="0.25">
      <c r="D210" s="8"/>
      <c r="E210" s="8"/>
      <c r="F210" s="8"/>
    </row>
    <row r="211" spans="4:6" x14ac:dyDescent="0.25">
      <c r="D211" s="8"/>
      <c r="E211" s="8"/>
      <c r="F211" s="8"/>
    </row>
    <row r="212" spans="4:6" x14ac:dyDescent="0.25">
      <c r="D212" s="8"/>
      <c r="E212" s="8"/>
      <c r="F212" s="8"/>
    </row>
    <row r="213" spans="4:6" x14ac:dyDescent="0.25">
      <c r="D213" s="8"/>
      <c r="E213" s="8"/>
      <c r="F213" s="8"/>
    </row>
    <row r="214" spans="4:6" x14ac:dyDescent="0.25">
      <c r="D214" s="8"/>
      <c r="E214" s="8"/>
      <c r="F214" s="8"/>
    </row>
    <row r="215" spans="4:6" x14ac:dyDescent="0.25">
      <c r="D215" s="8"/>
      <c r="E215" s="8"/>
      <c r="F215" s="8"/>
    </row>
    <row r="216" spans="4:6" x14ac:dyDescent="0.25">
      <c r="D216" s="8"/>
      <c r="E216" s="8"/>
      <c r="F216" s="8"/>
    </row>
    <row r="217" spans="4:6" x14ac:dyDescent="0.25">
      <c r="D217" s="8"/>
      <c r="E217" s="8"/>
      <c r="F217" s="8"/>
    </row>
    <row r="218" spans="4:6" x14ac:dyDescent="0.25">
      <c r="D218" s="8"/>
      <c r="E218" s="8"/>
      <c r="F218" s="8"/>
    </row>
    <row r="219" spans="4:6" x14ac:dyDescent="0.25">
      <c r="D219" s="8"/>
      <c r="E219" s="8"/>
      <c r="F219" s="8"/>
    </row>
    <row r="220" spans="4:6" x14ac:dyDescent="0.25">
      <c r="D220" s="8"/>
      <c r="E220" s="8"/>
      <c r="F220" s="8"/>
    </row>
    <row r="221" spans="4:6" x14ac:dyDescent="0.25">
      <c r="D221" s="8"/>
      <c r="E221" s="8"/>
      <c r="F221" s="8"/>
    </row>
    <row r="222" spans="4:6" x14ac:dyDescent="0.25">
      <c r="D222" s="8"/>
      <c r="E222" s="8"/>
      <c r="F222" s="8"/>
    </row>
    <row r="223" spans="4:6" x14ac:dyDescent="0.25">
      <c r="D223" s="8"/>
      <c r="E223" s="8"/>
      <c r="F223" s="8"/>
    </row>
    <row r="224" spans="4:6" x14ac:dyDescent="0.25">
      <c r="D224" s="8"/>
      <c r="E224" s="8"/>
      <c r="F224" s="8"/>
    </row>
    <row r="225" spans="4:6" x14ac:dyDescent="0.25">
      <c r="D225" s="8"/>
      <c r="E225" s="8"/>
      <c r="F225" s="8"/>
    </row>
    <row r="226" spans="4:6" x14ac:dyDescent="0.25">
      <c r="D226" s="8"/>
      <c r="E226" s="8"/>
      <c r="F226" s="8"/>
    </row>
    <row r="227" spans="4:6" x14ac:dyDescent="0.25">
      <c r="D227" s="8"/>
      <c r="E227" s="8"/>
      <c r="F227" s="8"/>
    </row>
    <row r="228" spans="4:6" x14ac:dyDescent="0.25">
      <c r="D228" s="8"/>
      <c r="E228" s="8"/>
      <c r="F228" s="8"/>
    </row>
    <row r="229" spans="4:6" x14ac:dyDescent="0.25">
      <c r="D229" s="8"/>
      <c r="E229" s="8"/>
      <c r="F229" s="8"/>
    </row>
    <row r="230" spans="4:6" x14ac:dyDescent="0.25">
      <c r="D230" s="8"/>
      <c r="E230" s="8"/>
      <c r="F230" s="8"/>
    </row>
    <row r="231" spans="4:6" x14ac:dyDescent="0.25">
      <c r="D231" s="8"/>
      <c r="E231" s="8"/>
      <c r="F231" s="8"/>
    </row>
    <row r="232" spans="4:6" x14ac:dyDescent="0.25">
      <c r="D232" s="8"/>
      <c r="E232" s="8"/>
      <c r="F232" s="8"/>
    </row>
    <row r="233" spans="4:6" x14ac:dyDescent="0.25">
      <c r="D233" s="8"/>
      <c r="E233" s="8"/>
      <c r="F233" s="8"/>
    </row>
    <row r="234" spans="4:6" x14ac:dyDescent="0.25">
      <c r="D234" s="8"/>
      <c r="E234" s="8"/>
      <c r="F234" s="8"/>
    </row>
    <row r="235" spans="4:6" x14ac:dyDescent="0.25">
      <c r="D235" s="8"/>
      <c r="E235" s="8"/>
      <c r="F235" s="8"/>
    </row>
    <row r="236" spans="4:6" x14ac:dyDescent="0.25">
      <c r="D236" s="8"/>
      <c r="E236" s="8"/>
      <c r="F236" s="8"/>
    </row>
    <row r="237" spans="4:6" x14ac:dyDescent="0.25">
      <c r="D237" s="8"/>
      <c r="E237" s="8"/>
      <c r="F237" s="8"/>
    </row>
    <row r="238" spans="4:6" x14ac:dyDescent="0.25">
      <c r="D238" s="8"/>
      <c r="E238" s="8"/>
      <c r="F238" s="8"/>
    </row>
    <row r="239" spans="4:6" x14ac:dyDescent="0.25">
      <c r="D239" s="8"/>
      <c r="E239" s="8"/>
      <c r="F239" s="8"/>
    </row>
    <row r="240" spans="4:6" x14ac:dyDescent="0.25">
      <c r="D240" s="8"/>
      <c r="E240" s="8"/>
      <c r="F240" s="8"/>
    </row>
    <row r="241" spans="4:6" x14ac:dyDescent="0.25">
      <c r="D241" s="8"/>
      <c r="E241" s="8"/>
      <c r="F241" s="8"/>
    </row>
    <row r="242" spans="4:6" x14ac:dyDescent="0.25">
      <c r="D242" s="8"/>
      <c r="E242" s="8"/>
      <c r="F242" s="8"/>
    </row>
    <row r="243" spans="4:6" x14ac:dyDescent="0.25">
      <c r="D243" s="8"/>
      <c r="E243" s="8"/>
      <c r="F243" s="8"/>
    </row>
    <row r="244" spans="4:6" x14ac:dyDescent="0.25">
      <c r="D244" s="8"/>
      <c r="E244" s="8"/>
      <c r="F244" s="8"/>
    </row>
    <row r="245" spans="4:6" x14ac:dyDescent="0.25">
      <c r="D245" s="8"/>
      <c r="E245" s="8"/>
      <c r="F245" s="8"/>
    </row>
    <row r="246" spans="4:6" x14ac:dyDescent="0.25">
      <c r="D246" s="8"/>
      <c r="E246" s="8"/>
      <c r="F246" s="8"/>
    </row>
    <row r="247" spans="4:6" x14ac:dyDescent="0.25">
      <c r="D247" s="8"/>
      <c r="E247" s="8"/>
      <c r="F247" s="8"/>
    </row>
    <row r="248" spans="4:6" x14ac:dyDescent="0.25">
      <c r="D248" s="8"/>
      <c r="E248" s="8"/>
      <c r="F248" s="8"/>
    </row>
    <row r="249" spans="4:6" x14ac:dyDescent="0.25">
      <c r="D249" s="8"/>
      <c r="E249" s="8"/>
      <c r="F249" s="8"/>
    </row>
    <row r="250" spans="4:6" x14ac:dyDescent="0.25">
      <c r="D250" s="8"/>
      <c r="E250" s="8"/>
      <c r="F250" s="8"/>
    </row>
    <row r="251" spans="4:6" x14ac:dyDescent="0.25">
      <c r="D251" s="8"/>
      <c r="E251" s="8"/>
      <c r="F251" s="8"/>
    </row>
    <row r="252" spans="4:6" x14ac:dyDescent="0.25">
      <c r="D252" s="8"/>
      <c r="E252" s="8"/>
      <c r="F252" s="8"/>
    </row>
    <row r="253" spans="4:6" x14ac:dyDescent="0.25">
      <c r="D253" s="8"/>
      <c r="E253" s="8"/>
      <c r="F253" s="8"/>
    </row>
    <row r="254" spans="4:6" x14ac:dyDescent="0.25">
      <c r="D254" s="8"/>
      <c r="E254" s="8"/>
      <c r="F254" s="8"/>
    </row>
    <row r="255" spans="4:6" x14ac:dyDescent="0.25">
      <c r="D255" s="8"/>
      <c r="E255" s="8"/>
      <c r="F255" s="8"/>
    </row>
    <row r="256" spans="4:6" x14ac:dyDescent="0.25">
      <c r="D256" s="8"/>
      <c r="E256" s="8"/>
      <c r="F256" s="8"/>
    </row>
    <row r="257" spans="4:6" x14ac:dyDescent="0.25">
      <c r="D257" s="8"/>
      <c r="E257" s="8"/>
      <c r="F257" s="8"/>
    </row>
    <row r="258" spans="4:6" x14ac:dyDescent="0.25">
      <c r="D258" s="8"/>
      <c r="E258" s="8"/>
      <c r="F258" s="8"/>
    </row>
    <row r="259" spans="4:6" x14ac:dyDescent="0.25">
      <c r="D259" s="8"/>
      <c r="E259" s="8"/>
      <c r="F259" s="8"/>
    </row>
    <row r="260" spans="4:6" x14ac:dyDescent="0.25">
      <c r="D260" s="8"/>
      <c r="E260" s="8"/>
      <c r="F260" s="8"/>
    </row>
    <row r="261" spans="4:6" x14ac:dyDescent="0.25">
      <c r="D261" s="8"/>
      <c r="E261" s="8"/>
      <c r="F261" s="8"/>
    </row>
    <row r="262" spans="4:6" x14ac:dyDescent="0.25">
      <c r="D262" s="8"/>
      <c r="E262" s="8"/>
      <c r="F262" s="8"/>
    </row>
    <row r="263" spans="4:6" x14ac:dyDescent="0.25">
      <c r="D263" s="8"/>
      <c r="E263" s="8"/>
      <c r="F263" s="8"/>
    </row>
    <row r="264" spans="4:6" x14ac:dyDescent="0.25">
      <c r="D264" s="8"/>
      <c r="E264" s="8"/>
      <c r="F264" s="8"/>
    </row>
    <row r="265" spans="4:6" x14ac:dyDescent="0.25">
      <c r="D265" s="8"/>
      <c r="E265" s="8"/>
      <c r="F265" s="8"/>
    </row>
    <row r="266" spans="4:6" x14ac:dyDescent="0.25">
      <c r="D266" s="8"/>
      <c r="E266" s="8"/>
      <c r="F266" s="8"/>
    </row>
    <row r="267" spans="4:6" x14ac:dyDescent="0.25">
      <c r="D267" s="8"/>
      <c r="E267" s="8"/>
      <c r="F267" s="8"/>
    </row>
    <row r="268" spans="4:6" x14ac:dyDescent="0.25">
      <c r="D268" s="8"/>
      <c r="E268" s="8"/>
      <c r="F268" s="8"/>
    </row>
    <row r="269" spans="4:6" x14ac:dyDescent="0.25">
      <c r="D269" s="8"/>
      <c r="E269" s="8"/>
      <c r="F269" s="8"/>
    </row>
    <row r="270" spans="4:6" x14ac:dyDescent="0.25">
      <c r="D270" s="8"/>
      <c r="E270" s="8"/>
      <c r="F270" s="8"/>
    </row>
    <row r="271" spans="4:6" x14ac:dyDescent="0.25">
      <c r="D271" s="8"/>
      <c r="E271" s="8"/>
      <c r="F271" s="8"/>
    </row>
    <row r="272" spans="4:6" x14ac:dyDescent="0.25">
      <c r="D272" s="8"/>
      <c r="E272" s="8"/>
      <c r="F272" s="8"/>
    </row>
    <row r="273" spans="4:6" x14ac:dyDescent="0.25">
      <c r="D273" s="8"/>
      <c r="E273" s="8"/>
      <c r="F273" s="8"/>
    </row>
    <row r="274" spans="4:6" x14ac:dyDescent="0.25">
      <c r="D274" s="8"/>
      <c r="E274" s="8"/>
      <c r="F274" s="8"/>
    </row>
    <row r="275" spans="4:6" x14ac:dyDescent="0.25">
      <c r="D275" s="8"/>
      <c r="E275" s="8"/>
      <c r="F275" s="8"/>
    </row>
    <row r="276" spans="4:6" x14ac:dyDescent="0.25">
      <c r="D276" s="8"/>
      <c r="E276" s="8"/>
      <c r="F276" s="8"/>
    </row>
    <row r="277" spans="4:6" x14ac:dyDescent="0.25">
      <c r="D277" s="8"/>
      <c r="E277" s="8"/>
      <c r="F277" s="8"/>
    </row>
    <row r="278" spans="4:6" x14ac:dyDescent="0.25">
      <c r="D278" s="8"/>
      <c r="E278" s="8"/>
      <c r="F278" s="8"/>
    </row>
    <row r="279" spans="4:6" x14ac:dyDescent="0.25">
      <c r="D279" s="8"/>
      <c r="E279" s="8"/>
      <c r="F279" s="8"/>
    </row>
    <row r="280" spans="4:6" x14ac:dyDescent="0.25">
      <c r="D280" s="8"/>
      <c r="E280" s="8"/>
      <c r="F280" s="8"/>
    </row>
    <row r="281" spans="4:6" x14ac:dyDescent="0.25">
      <c r="D281" s="8"/>
      <c r="E281" s="8"/>
      <c r="F281" s="8"/>
    </row>
    <row r="282" spans="4:6" x14ac:dyDescent="0.25">
      <c r="D282" s="8"/>
      <c r="E282" s="8"/>
      <c r="F282" s="8"/>
    </row>
    <row r="283" spans="4:6" x14ac:dyDescent="0.25">
      <c r="D283" s="8"/>
      <c r="E283" s="8"/>
      <c r="F283" s="8"/>
    </row>
    <row r="284" spans="4:6" x14ac:dyDescent="0.25">
      <c r="D284" s="8"/>
      <c r="E284" s="8"/>
      <c r="F284" s="8"/>
    </row>
    <row r="285" spans="4:6" x14ac:dyDescent="0.25">
      <c r="D285" s="8"/>
      <c r="E285" s="8"/>
      <c r="F285" s="8"/>
    </row>
    <row r="286" spans="4:6" x14ac:dyDescent="0.25">
      <c r="D286" s="8"/>
      <c r="E286" s="8"/>
      <c r="F286" s="8"/>
    </row>
    <row r="287" spans="4:6" x14ac:dyDescent="0.25">
      <c r="D287" s="8"/>
      <c r="E287" s="8"/>
      <c r="F287" s="8"/>
    </row>
    <row r="288" spans="4:6" x14ac:dyDescent="0.25">
      <c r="D288" s="8"/>
      <c r="E288" s="8"/>
      <c r="F288" s="8"/>
    </row>
    <row r="289" spans="4:6" x14ac:dyDescent="0.25">
      <c r="D289" s="8"/>
      <c r="E289" s="8"/>
      <c r="F289" s="8"/>
    </row>
    <row r="290" spans="4:6" x14ac:dyDescent="0.25">
      <c r="D290" s="8"/>
      <c r="E290" s="8"/>
      <c r="F290" s="8"/>
    </row>
    <row r="291" spans="4:6" x14ac:dyDescent="0.25">
      <c r="D291" s="8"/>
      <c r="E291" s="8"/>
      <c r="F291" s="8"/>
    </row>
    <row r="292" spans="4:6" x14ac:dyDescent="0.25">
      <c r="D292" s="8"/>
      <c r="E292" s="8"/>
      <c r="F292" s="8"/>
    </row>
    <row r="293" spans="4:6" x14ac:dyDescent="0.25">
      <c r="D293" s="8"/>
      <c r="E293" s="8"/>
      <c r="F293" s="8"/>
    </row>
    <row r="294" spans="4:6" x14ac:dyDescent="0.25">
      <c r="D294" s="8"/>
      <c r="E294" s="8"/>
      <c r="F294" s="8"/>
    </row>
    <row r="295" spans="4:6" x14ac:dyDescent="0.25">
      <c r="D295" s="8"/>
      <c r="E295" s="8"/>
      <c r="F295" s="8"/>
    </row>
    <row r="296" spans="4:6" x14ac:dyDescent="0.25">
      <c r="D296" s="8"/>
      <c r="E296" s="8"/>
      <c r="F296" s="8"/>
    </row>
    <row r="297" spans="4:6" x14ac:dyDescent="0.25">
      <c r="D297" s="8"/>
      <c r="E297" s="8"/>
      <c r="F297" s="8"/>
    </row>
    <row r="298" spans="4:6" x14ac:dyDescent="0.25">
      <c r="D298" s="8"/>
      <c r="E298" s="8"/>
      <c r="F298" s="8"/>
    </row>
    <row r="299" spans="4:6" x14ac:dyDescent="0.25">
      <c r="D299" s="8"/>
      <c r="E299" s="8"/>
      <c r="F299" s="8"/>
    </row>
    <row r="300" spans="4:6" x14ac:dyDescent="0.25">
      <c r="D300" s="8"/>
      <c r="E300" s="8"/>
      <c r="F300" s="8"/>
    </row>
    <row r="301" spans="4:6" x14ac:dyDescent="0.25">
      <c r="D301" s="8"/>
      <c r="E301" s="8"/>
      <c r="F301" s="8"/>
    </row>
    <row r="302" spans="4:6" x14ac:dyDescent="0.25">
      <c r="D302" s="8"/>
      <c r="E302" s="8"/>
      <c r="F302" s="8"/>
    </row>
    <row r="303" spans="4:6" x14ac:dyDescent="0.25">
      <c r="D303" s="8"/>
      <c r="E303" s="8"/>
      <c r="F303" s="8"/>
    </row>
    <row r="304" spans="4:6" x14ac:dyDescent="0.25">
      <c r="D304" s="8"/>
      <c r="E304" s="8"/>
      <c r="F304" s="8"/>
    </row>
    <row r="305" spans="4:6" x14ac:dyDescent="0.25">
      <c r="D305" s="8"/>
      <c r="E305" s="8"/>
      <c r="F305" s="8"/>
    </row>
    <row r="306" spans="4:6" x14ac:dyDescent="0.25">
      <c r="D306" s="8"/>
      <c r="E306" s="8"/>
      <c r="F306" s="8"/>
    </row>
    <row r="307" spans="4:6" x14ac:dyDescent="0.25">
      <c r="D307" s="8"/>
      <c r="E307" s="8"/>
      <c r="F307" s="8"/>
    </row>
    <row r="308" spans="4:6" x14ac:dyDescent="0.25">
      <c r="D308" s="8"/>
      <c r="E308" s="8"/>
      <c r="F308" s="8"/>
    </row>
    <row r="309" spans="4:6" x14ac:dyDescent="0.25">
      <c r="D309" s="8"/>
      <c r="E309" s="8"/>
      <c r="F309" s="8"/>
    </row>
    <row r="310" spans="4:6" x14ac:dyDescent="0.25">
      <c r="D310" s="8"/>
      <c r="E310" s="8"/>
      <c r="F310" s="8"/>
    </row>
    <row r="311" spans="4:6" x14ac:dyDescent="0.25">
      <c r="D311" s="8"/>
      <c r="E311" s="8"/>
      <c r="F311" s="8"/>
    </row>
    <row r="312" spans="4:6" x14ac:dyDescent="0.25">
      <c r="D312" s="8"/>
      <c r="E312" s="8"/>
      <c r="F312" s="8"/>
    </row>
    <row r="313" spans="4:6" x14ac:dyDescent="0.25">
      <c r="D313" s="8"/>
      <c r="E313" s="8"/>
      <c r="F313" s="8"/>
    </row>
    <row r="314" spans="4:6" x14ac:dyDescent="0.25">
      <c r="D314" s="8"/>
      <c r="E314" s="8"/>
      <c r="F314" s="8"/>
    </row>
    <row r="315" spans="4:6" x14ac:dyDescent="0.25">
      <c r="D315" s="8"/>
      <c r="E315" s="8"/>
      <c r="F315" s="8"/>
    </row>
    <row r="316" spans="4:6" x14ac:dyDescent="0.25">
      <c r="D316" s="8"/>
      <c r="E316" s="8"/>
      <c r="F316" s="8"/>
    </row>
    <row r="317" spans="4:6" x14ac:dyDescent="0.25">
      <c r="D317" s="8"/>
      <c r="E317" s="8"/>
      <c r="F317" s="8"/>
    </row>
    <row r="318" spans="4:6" x14ac:dyDescent="0.25">
      <c r="D318" s="8"/>
      <c r="E318" s="8"/>
      <c r="F318" s="8"/>
    </row>
    <row r="319" spans="4:6" x14ac:dyDescent="0.25">
      <c r="D319" s="8"/>
      <c r="E319" s="8"/>
      <c r="F319" s="8"/>
    </row>
    <row r="320" spans="4:6" x14ac:dyDescent="0.25">
      <c r="D320" s="8"/>
      <c r="E320" s="8"/>
      <c r="F320" s="8"/>
    </row>
    <row r="321" spans="4:6" x14ac:dyDescent="0.25">
      <c r="D321" s="8"/>
      <c r="E321" s="8"/>
      <c r="F321" s="8"/>
    </row>
    <row r="322" spans="4:6" x14ac:dyDescent="0.25">
      <c r="D322" s="8"/>
      <c r="E322" s="8"/>
      <c r="F322" s="8"/>
    </row>
    <row r="323" spans="4:6" x14ac:dyDescent="0.25">
      <c r="D323" s="8"/>
      <c r="E323" s="8"/>
      <c r="F323" s="8"/>
    </row>
    <row r="324" spans="4:6" x14ac:dyDescent="0.25">
      <c r="D324" s="8"/>
      <c r="E324" s="8"/>
      <c r="F324" s="8"/>
    </row>
    <row r="325" spans="4:6" x14ac:dyDescent="0.25">
      <c r="D325" s="8"/>
      <c r="E325" s="8"/>
      <c r="F325" s="8"/>
    </row>
    <row r="326" spans="4:6" x14ac:dyDescent="0.25">
      <c r="D326" s="8"/>
      <c r="E326" s="8"/>
      <c r="F326" s="8"/>
    </row>
    <row r="327" spans="4:6" x14ac:dyDescent="0.25">
      <c r="D327" s="8"/>
      <c r="E327" s="8"/>
      <c r="F327" s="8"/>
    </row>
    <row r="328" spans="4:6" x14ac:dyDescent="0.25">
      <c r="D328" s="8"/>
      <c r="E328" s="8"/>
      <c r="F328" s="8"/>
    </row>
    <row r="329" spans="4:6" x14ac:dyDescent="0.25">
      <c r="D329" s="8"/>
      <c r="E329" s="8"/>
      <c r="F329" s="8"/>
    </row>
    <row r="330" spans="4:6" x14ac:dyDescent="0.25">
      <c r="D330" s="8"/>
      <c r="E330" s="8"/>
      <c r="F330" s="8"/>
    </row>
    <row r="331" spans="4:6" x14ac:dyDescent="0.25">
      <c r="D331" s="8"/>
      <c r="E331" s="8"/>
      <c r="F331" s="8"/>
    </row>
    <row r="332" spans="4:6" x14ac:dyDescent="0.25">
      <c r="D332" s="8"/>
      <c r="E332" s="8"/>
      <c r="F332" s="8"/>
    </row>
    <row r="333" spans="4:6" x14ac:dyDescent="0.25">
      <c r="D333" s="8"/>
      <c r="E333" s="8"/>
      <c r="F333" s="8"/>
    </row>
    <row r="334" spans="4:6" x14ac:dyDescent="0.25">
      <c r="D334" s="8"/>
      <c r="E334" s="8"/>
      <c r="F334" s="8"/>
    </row>
    <row r="335" spans="4:6" x14ac:dyDescent="0.25">
      <c r="D335" s="8"/>
      <c r="E335" s="8"/>
      <c r="F335" s="8"/>
    </row>
    <row r="336" spans="4:6" x14ac:dyDescent="0.25">
      <c r="D336" s="8"/>
      <c r="E336" s="8"/>
      <c r="F336" s="8"/>
    </row>
    <row r="337" spans="4:6" x14ac:dyDescent="0.25">
      <c r="D337" s="8"/>
      <c r="E337" s="8"/>
      <c r="F337" s="8"/>
    </row>
    <row r="338" spans="4:6" x14ac:dyDescent="0.25">
      <c r="D338" s="8"/>
      <c r="E338" s="8"/>
      <c r="F338" s="8"/>
    </row>
    <row r="339" spans="4:6" x14ac:dyDescent="0.25">
      <c r="D339" s="8"/>
      <c r="E339" s="8"/>
      <c r="F339" s="8"/>
    </row>
    <row r="340" spans="4:6" x14ac:dyDescent="0.25">
      <c r="D340" s="8"/>
      <c r="E340" s="8"/>
      <c r="F340" s="8"/>
    </row>
    <row r="341" spans="4:6" x14ac:dyDescent="0.25">
      <c r="D341" s="8"/>
      <c r="E341" s="8"/>
      <c r="F341" s="8"/>
    </row>
    <row r="342" spans="4:6" x14ac:dyDescent="0.25">
      <c r="D342" s="8"/>
      <c r="E342" s="8"/>
      <c r="F342" s="8"/>
    </row>
    <row r="343" spans="4:6" x14ac:dyDescent="0.25">
      <c r="D343" s="8"/>
      <c r="E343" s="8"/>
      <c r="F343" s="8"/>
    </row>
    <row r="344" spans="4:6" x14ac:dyDescent="0.25">
      <c r="D344" s="8"/>
      <c r="E344" s="8"/>
      <c r="F344" s="8"/>
    </row>
    <row r="345" spans="4:6" x14ac:dyDescent="0.25">
      <c r="D345" s="8"/>
      <c r="E345" s="8"/>
      <c r="F345" s="8"/>
    </row>
    <row r="346" spans="4:6" x14ac:dyDescent="0.25">
      <c r="D346" s="8"/>
      <c r="E346" s="8"/>
      <c r="F346" s="8"/>
    </row>
    <row r="347" spans="4:6" x14ac:dyDescent="0.25">
      <c r="D347" s="8"/>
      <c r="E347" s="8"/>
      <c r="F347" s="8"/>
    </row>
    <row r="348" spans="4:6" x14ac:dyDescent="0.25">
      <c r="D348" s="8"/>
      <c r="E348" s="8"/>
      <c r="F348" s="8"/>
    </row>
    <row r="349" spans="4:6" x14ac:dyDescent="0.25">
      <c r="D349" s="8"/>
      <c r="E349" s="8"/>
      <c r="F349" s="8"/>
    </row>
    <row r="350" spans="4:6" x14ac:dyDescent="0.25">
      <c r="D350" s="8"/>
      <c r="E350" s="8"/>
      <c r="F350" s="8"/>
    </row>
    <row r="351" spans="4:6" x14ac:dyDescent="0.25">
      <c r="D351" s="8"/>
      <c r="E351" s="8"/>
      <c r="F351" s="8"/>
    </row>
    <row r="352" spans="4:6" x14ac:dyDescent="0.25">
      <c r="D352" s="8"/>
      <c r="E352" s="8"/>
      <c r="F352" s="8"/>
    </row>
    <row r="353" spans="4:6" x14ac:dyDescent="0.25">
      <c r="D353" s="8"/>
      <c r="E353" s="8"/>
      <c r="F353" s="8"/>
    </row>
    <row r="354" spans="4:6" x14ac:dyDescent="0.25">
      <c r="D354" s="8"/>
      <c r="E354" s="8"/>
      <c r="F354" s="8"/>
    </row>
    <row r="355" spans="4:6" x14ac:dyDescent="0.25">
      <c r="D355" s="8"/>
      <c r="E355" s="8"/>
      <c r="F355" s="8"/>
    </row>
    <row r="356" spans="4:6" x14ac:dyDescent="0.25">
      <c r="D356" s="8"/>
      <c r="E356" s="8"/>
      <c r="F356" s="8"/>
    </row>
    <row r="357" spans="4:6" x14ac:dyDescent="0.25">
      <c r="D357" s="8"/>
      <c r="E357" s="8"/>
      <c r="F357" s="8"/>
    </row>
    <row r="358" spans="4:6" x14ac:dyDescent="0.25">
      <c r="D358" s="8"/>
      <c r="E358" s="8"/>
      <c r="F358" s="8"/>
    </row>
    <row r="359" spans="4:6" x14ac:dyDescent="0.25">
      <c r="D359" s="8"/>
      <c r="E359" s="8"/>
      <c r="F359" s="8"/>
    </row>
    <row r="360" spans="4:6" x14ac:dyDescent="0.25">
      <c r="D360" s="8"/>
      <c r="E360" s="8"/>
      <c r="F360" s="8"/>
    </row>
    <row r="361" spans="4:6" x14ac:dyDescent="0.25">
      <c r="D361" s="8"/>
      <c r="E361" s="8"/>
      <c r="F361" s="8"/>
    </row>
    <row r="362" spans="4:6" x14ac:dyDescent="0.25">
      <c r="D362" s="8"/>
      <c r="E362" s="8"/>
      <c r="F362" s="8"/>
    </row>
    <row r="363" spans="4:6" x14ac:dyDescent="0.25">
      <c r="D363" s="8"/>
      <c r="E363" s="8"/>
      <c r="F363" s="8"/>
    </row>
    <row r="364" spans="4:6" x14ac:dyDescent="0.25">
      <c r="D364" s="8"/>
      <c r="E364" s="8"/>
      <c r="F364" s="8"/>
    </row>
    <row r="365" spans="4:6" x14ac:dyDescent="0.25">
      <c r="D365" s="8"/>
      <c r="E365" s="8"/>
      <c r="F365" s="8"/>
    </row>
    <row r="366" spans="4:6" x14ac:dyDescent="0.25">
      <c r="D366" s="8"/>
      <c r="E366" s="8"/>
      <c r="F366" s="8"/>
    </row>
    <row r="367" spans="4:6" x14ac:dyDescent="0.25">
      <c r="D367" s="8"/>
      <c r="E367" s="8"/>
      <c r="F367" s="8"/>
    </row>
    <row r="368" spans="4:6" x14ac:dyDescent="0.25">
      <c r="D368" s="8"/>
      <c r="E368" s="8"/>
      <c r="F368" s="8"/>
    </row>
    <row r="369" spans="4:6" x14ac:dyDescent="0.25">
      <c r="D369" s="8"/>
      <c r="E369" s="8"/>
      <c r="F369" s="8"/>
    </row>
    <row r="370" spans="4:6" x14ac:dyDescent="0.25">
      <c r="D370" s="8"/>
      <c r="E370" s="8"/>
      <c r="F370" s="8"/>
    </row>
    <row r="371" spans="4:6" x14ac:dyDescent="0.25">
      <c r="D371" s="8"/>
      <c r="E371" s="8"/>
      <c r="F371" s="8"/>
    </row>
    <row r="372" spans="4:6" x14ac:dyDescent="0.25">
      <c r="D372" s="8"/>
      <c r="E372" s="8"/>
      <c r="F372" s="8"/>
    </row>
    <row r="373" spans="4:6" x14ac:dyDescent="0.25">
      <c r="D373" s="8"/>
      <c r="E373" s="8"/>
      <c r="F373" s="8"/>
    </row>
    <row r="374" spans="4:6" x14ac:dyDescent="0.25">
      <c r="D374" s="8"/>
      <c r="E374" s="8"/>
      <c r="F374" s="8"/>
    </row>
    <row r="375" spans="4:6" x14ac:dyDescent="0.25">
      <c r="D375" s="8"/>
      <c r="E375" s="8"/>
      <c r="F375" s="8"/>
    </row>
    <row r="376" spans="4:6" x14ac:dyDescent="0.25">
      <c r="D376" s="8"/>
      <c r="E376" s="8"/>
      <c r="F376" s="8"/>
    </row>
    <row r="377" spans="4:6" x14ac:dyDescent="0.25">
      <c r="D377" s="8"/>
      <c r="E377" s="8"/>
      <c r="F377" s="8"/>
    </row>
    <row r="378" spans="4:6" x14ac:dyDescent="0.25">
      <c r="D378" s="8"/>
      <c r="E378" s="8"/>
      <c r="F378" s="8"/>
    </row>
    <row r="379" spans="4:6" x14ac:dyDescent="0.25">
      <c r="D379" s="8"/>
      <c r="E379" s="8"/>
      <c r="F379" s="8"/>
    </row>
    <row r="380" spans="4:6" x14ac:dyDescent="0.25">
      <c r="D380" s="8"/>
      <c r="E380" s="8"/>
      <c r="F380" s="8"/>
    </row>
    <row r="381" spans="4:6" x14ac:dyDescent="0.25">
      <c r="D381" s="8"/>
      <c r="E381" s="8"/>
      <c r="F381" s="8"/>
    </row>
    <row r="382" spans="4:6" x14ac:dyDescent="0.25">
      <c r="D382" s="8"/>
      <c r="E382" s="8"/>
      <c r="F382" s="8"/>
    </row>
    <row r="383" spans="4:6" x14ac:dyDescent="0.25">
      <c r="D383" s="8"/>
      <c r="E383" s="8"/>
      <c r="F383" s="8"/>
    </row>
    <row r="384" spans="4:6" x14ac:dyDescent="0.25">
      <c r="D384" s="8"/>
      <c r="E384" s="8"/>
      <c r="F384" s="8"/>
    </row>
    <row r="385" spans="4:6" x14ac:dyDescent="0.25">
      <c r="D385" s="8"/>
      <c r="E385" s="8"/>
      <c r="F385" s="8"/>
    </row>
    <row r="386" spans="4:6" x14ac:dyDescent="0.25">
      <c r="D386" s="8"/>
      <c r="E386" s="8"/>
      <c r="F386" s="8"/>
    </row>
    <row r="387" spans="4:6" x14ac:dyDescent="0.25">
      <c r="D387" s="8"/>
      <c r="E387" s="8"/>
      <c r="F387" s="8"/>
    </row>
    <row r="388" spans="4:6" x14ac:dyDescent="0.25">
      <c r="D388" s="8"/>
      <c r="E388" s="8"/>
      <c r="F388" s="8"/>
    </row>
    <row r="389" spans="4:6" x14ac:dyDescent="0.25">
      <c r="D389" s="8"/>
      <c r="E389" s="8"/>
      <c r="F389" s="8"/>
    </row>
    <row r="390" spans="4:6" x14ac:dyDescent="0.25">
      <c r="D390" s="8"/>
      <c r="E390" s="8"/>
      <c r="F390" s="8"/>
    </row>
    <row r="391" spans="4:6" x14ac:dyDescent="0.25">
      <c r="D391" s="8"/>
      <c r="E391" s="8"/>
      <c r="F391" s="8"/>
    </row>
    <row r="392" spans="4:6" x14ac:dyDescent="0.25">
      <c r="D392" s="8"/>
      <c r="E392" s="8"/>
      <c r="F392" s="8"/>
    </row>
    <row r="393" spans="4:6" x14ac:dyDescent="0.25">
      <c r="D393" s="8"/>
      <c r="E393" s="8"/>
      <c r="F393" s="8"/>
    </row>
    <row r="394" spans="4:6" x14ac:dyDescent="0.25">
      <c r="D394" s="8"/>
      <c r="E394" s="8"/>
      <c r="F394" s="8"/>
    </row>
    <row r="395" spans="4:6" x14ac:dyDescent="0.25">
      <c r="D395" s="8"/>
      <c r="E395" s="8"/>
      <c r="F395" s="8"/>
    </row>
    <row r="396" spans="4:6" x14ac:dyDescent="0.25">
      <c r="D396" s="8"/>
      <c r="E396" s="8"/>
      <c r="F396" s="8"/>
    </row>
    <row r="397" spans="4:6" x14ac:dyDescent="0.25">
      <c r="D397" s="8"/>
      <c r="E397" s="8"/>
      <c r="F397" s="8"/>
    </row>
    <row r="398" spans="4:6" x14ac:dyDescent="0.25">
      <c r="D398" s="8"/>
      <c r="E398" s="8"/>
      <c r="F398" s="8"/>
    </row>
    <row r="399" spans="4:6" x14ac:dyDescent="0.25">
      <c r="D399" s="8"/>
      <c r="E399" s="8"/>
      <c r="F399" s="8"/>
    </row>
    <row r="400" spans="4:6" x14ac:dyDescent="0.25">
      <c r="D400" s="8"/>
      <c r="E400" s="8"/>
      <c r="F400" s="8"/>
    </row>
    <row r="401" spans="4:6" x14ac:dyDescent="0.25">
      <c r="D401" s="8"/>
      <c r="E401" s="8"/>
      <c r="F401" s="8"/>
    </row>
    <row r="402" spans="4:6" x14ac:dyDescent="0.25">
      <c r="D402" s="8"/>
      <c r="E402" s="8"/>
      <c r="F402" s="8"/>
    </row>
    <row r="403" spans="4:6" x14ac:dyDescent="0.25">
      <c r="D403" s="8"/>
      <c r="E403" s="8"/>
      <c r="F403" s="8"/>
    </row>
    <row r="404" spans="4:6" x14ac:dyDescent="0.25">
      <c r="D404" s="8"/>
      <c r="E404" s="8"/>
      <c r="F404" s="8"/>
    </row>
    <row r="405" spans="4:6" x14ac:dyDescent="0.25">
      <c r="D405" s="8"/>
      <c r="E405" s="8"/>
      <c r="F405" s="8"/>
    </row>
    <row r="406" spans="4:6" x14ac:dyDescent="0.25">
      <c r="D406" s="8"/>
      <c r="E406" s="8"/>
      <c r="F406" s="8"/>
    </row>
    <row r="407" spans="4:6" x14ac:dyDescent="0.25">
      <c r="D407" s="8"/>
      <c r="E407" s="8"/>
      <c r="F407" s="8"/>
    </row>
    <row r="408" spans="4:6" x14ac:dyDescent="0.25">
      <c r="D408" s="8"/>
      <c r="E408" s="8"/>
      <c r="F408" s="8"/>
    </row>
    <row r="409" spans="4:6" x14ac:dyDescent="0.25">
      <c r="D409" s="8"/>
      <c r="E409" s="8"/>
      <c r="F409" s="8"/>
    </row>
    <row r="410" spans="4:6" x14ac:dyDescent="0.25">
      <c r="D410" s="8"/>
      <c r="E410" s="8"/>
      <c r="F410" s="8"/>
    </row>
    <row r="411" spans="4:6" x14ac:dyDescent="0.25">
      <c r="D411" s="8"/>
      <c r="E411" s="8"/>
      <c r="F411" s="8"/>
    </row>
    <row r="412" spans="4:6" x14ac:dyDescent="0.25">
      <c r="D412" s="8"/>
      <c r="E412" s="8"/>
      <c r="F412" s="8"/>
    </row>
    <row r="413" spans="4:6" x14ac:dyDescent="0.25">
      <c r="D413" s="8"/>
      <c r="E413" s="8"/>
      <c r="F413" s="8"/>
    </row>
    <row r="414" spans="4:6" x14ac:dyDescent="0.25">
      <c r="D414" s="8"/>
      <c r="E414" s="8"/>
      <c r="F414" s="8"/>
    </row>
    <row r="415" spans="4:6" x14ac:dyDescent="0.25">
      <c r="D415" s="8"/>
      <c r="E415" s="8"/>
      <c r="F415" s="8"/>
    </row>
    <row r="416" spans="4:6" x14ac:dyDescent="0.25">
      <c r="D416" s="8"/>
      <c r="E416" s="8"/>
      <c r="F416" s="8"/>
    </row>
    <row r="417" spans="4:6" x14ac:dyDescent="0.25">
      <c r="D417" s="8"/>
      <c r="E417" s="8"/>
      <c r="F417" s="8"/>
    </row>
    <row r="418" spans="4:6" x14ac:dyDescent="0.25">
      <c r="D418" s="8"/>
      <c r="E418" s="8"/>
      <c r="F418" s="8"/>
    </row>
    <row r="419" spans="4:6" x14ac:dyDescent="0.25">
      <c r="D419" s="8"/>
      <c r="E419" s="8"/>
      <c r="F419" s="8"/>
    </row>
    <row r="420" spans="4:6" x14ac:dyDescent="0.25">
      <c r="D420" s="8"/>
      <c r="E420" s="8"/>
      <c r="F420" s="8"/>
    </row>
    <row r="421" spans="4:6" x14ac:dyDescent="0.25">
      <c r="D421" s="8"/>
      <c r="E421" s="8"/>
      <c r="F421" s="8"/>
    </row>
    <row r="422" spans="4:6" x14ac:dyDescent="0.25">
      <c r="D422" s="8"/>
      <c r="E422" s="8"/>
      <c r="F422" s="8"/>
    </row>
    <row r="423" spans="4:6" x14ac:dyDescent="0.25">
      <c r="D423" s="8"/>
      <c r="E423" s="8"/>
      <c r="F423" s="8"/>
    </row>
    <row r="424" spans="4:6" x14ac:dyDescent="0.25">
      <c r="D424" s="8"/>
      <c r="E424" s="8"/>
      <c r="F424" s="8"/>
    </row>
    <row r="425" spans="4:6" x14ac:dyDescent="0.25">
      <c r="D425" s="8"/>
      <c r="E425" s="8"/>
      <c r="F425" s="8"/>
    </row>
    <row r="426" spans="4:6" x14ac:dyDescent="0.25">
      <c r="D426" s="8"/>
      <c r="E426" s="8"/>
      <c r="F426" s="8"/>
    </row>
    <row r="427" spans="4:6" x14ac:dyDescent="0.25">
      <c r="D427" s="8"/>
      <c r="E427" s="8"/>
      <c r="F427" s="8"/>
    </row>
    <row r="428" spans="4:6" x14ac:dyDescent="0.25">
      <c r="D428" s="8"/>
      <c r="E428" s="8"/>
      <c r="F428" s="8"/>
    </row>
    <row r="429" spans="4:6" x14ac:dyDescent="0.25">
      <c r="D429" s="8"/>
      <c r="E429" s="8"/>
      <c r="F429" s="8"/>
    </row>
    <row r="430" spans="4:6" x14ac:dyDescent="0.25">
      <c r="D430" s="8"/>
      <c r="E430" s="8"/>
      <c r="F430" s="8"/>
    </row>
    <row r="431" spans="4:6" x14ac:dyDescent="0.25">
      <c r="D431" s="8"/>
      <c r="E431" s="8"/>
      <c r="F431" s="8"/>
    </row>
    <row r="432" spans="4:6" x14ac:dyDescent="0.25">
      <c r="D432" s="8"/>
      <c r="E432" s="8"/>
      <c r="F432" s="8"/>
    </row>
    <row r="433" spans="4:6" x14ac:dyDescent="0.25">
      <c r="D433" s="8"/>
      <c r="E433" s="8"/>
      <c r="F433" s="8"/>
    </row>
    <row r="434" spans="4:6" x14ac:dyDescent="0.25">
      <c r="D434" s="8"/>
      <c r="E434" s="8"/>
      <c r="F434" s="8"/>
    </row>
    <row r="435" spans="4:6" x14ac:dyDescent="0.25">
      <c r="D435" s="8"/>
      <c r="E435" s="8"/>
      <c r="F435" s="8"/>
    </row>
    <row r="436" spans="4:6" x14ac:dyDescent="0.25">
      <c r="D436" s="8"/>
      <c r="E436" s="8"/>
      <c r="F436" s="8"/>
    </row>
    <row r="437" spans="4:6" x14ac:dyDescent="0.25">
      <c r="D437" s="8"/>
      <c r="E437" s="8"/>
      <c r="F437" s="8"/>
    </row>
    <row r="438" spans="4:6" x14ac:dyDescent="0.25">
      <c r="D438" s="8"/>
      <c r="E438" s="8"/>
      <c r="F438" s="8"/>
    </row>
    <row r="439" spans="4:6" x14ac:dyDescent="0.25">
      <c r="D439" s="8"/>
      <c r="E439" s="8"/>
      <c r="F439" s="8"/>
    </row>
    <row r="440" spans="4:6" x14ac:dyDescent="0.25">
      <c r="D440" s="8"/>
      <c r="E440" s="8"/>
      <c r="F440" s="8"/>
    </row>
    <row r="441" spans="4:6" x14ac:dyDescent="0.25">
      <c r="D441" s="8"/>
      <c r="E441" s="8"/>
      <c r="F441" s="8"/>
    </row>
    <row r="442" spans="4:6" x14ac:dyDescent="0.25">
      <c r="D442" s="8"/>
      <c r="E442" s="8"/>
      <c r="F442" s="8"/>
    </row>
    <row r="443" spans="4:6" x14ac:dyDescent="0.25">
      <c r="D443" s="8"/>
      <c r="E443" s="8"/>
      <c r="F443" s="8"/>
    </row>
    <row r="444" spans="4:6" x14ac:dyDescent="0.25">
      <c r="D444" s="8"/>
      <c r="E444" s="8"/>
      <c r="F444" s="8"/>
    </row>
    <row r="445" spans="4:6" x14ac:dyDescent="0.25">
      <c r="D445" s="8"/>
      <c r="E445" s="8"/>
      <c r="F445" s="8"/>
    </row>
    <row r="446" spans="4:6" x14ac:dyDescent="0.25">
      <c r="D446" s="8"/>
      <c r="E446" s="8"/>
      <c r="F446" s="8"/>
    </row>
    <row r="447" spans="4:6" x14ac:dyDescent="0.25">
      <c r="D447" s="8"/>
      <c r="E447" s="8"/>
      <c r="F447" s="8"/>
    </row>
    <row r="448" spans="4:6" x14ac:dyDescent="0.25">
      <c r="D448" s="8"/>
      <c r="E448" s="8"/>
      <c r="F448" s="8"/>
    </row>
    <row r="449" spans="4:6" x14ac:dyDescent="0.25">
      <c r="D449" s="8"/>
      <c r="E449" s="8"/>
      <c r="F449" s="8"/>
    </row>
    <row r="450" spans="4:6" x14ac:dyDescent="0.25">
      <c r="D450" s="8"/>
      <c r="E450" s="8"/>
      <c r="F450" s="8"/>
    </row>
    <row r="451" spans="4:6" x14ac:dyDescent="0.25">
      <c r="D451" s="8"/>
      <c r="E451" s="8"/>
      <c r="F451" s="8"/>
    </row>
    <row r="452" spans="4:6" x14ac:dyDescent="0.25">
      <c r="D452" s="8"/>
      <c r="E452" s="8"/>
      <c r="F452" s="8"/>
    </row>
    <row r="453" spans="4:6" x14ac:dyDescent="0.25">
      <c r="D453" s="8"/>
      <c r="E453" s="8"/>
      <c r="F453" s="8"/>
    </row>
    <row r="454" spans="4:6" x14ac:dyDescent="0.25">
      <c r="D454" s="8"/>
      <c r="E454" s="8"/>
      <c r="F454" s="8"/>
    </row>
    <row r="455" spans="4:6" x14ac:dyDescent="0.25">
      <c r="D455" s="8"/>
      <c r="E455" s="8"/>
      <c r="F455" s="8"/>
    </row>
    <row r="456" spans="4:6" x14ac:dyDescent="0.25">
      <c r="D456" s="8"/>
      <c r="E456" s="8"/>
      <c r="F456" s="8"/>
    </row>
    <row r="457" spans="4:6" x14ac:dyDescent="0.25">
      <c r="D457" s="8"/>
      <c r="E457" s="8"/>
      <c r="F457" s="8"/>
    </row>
    <row r="458" spans="4:6" x14ac:dyDescent="0.25">
      <c r="D458" s="8"/>
      <c r="E458" s="8"/>
      <c r="F458" s="8"/>
    </row>
    <row r="459" spans="4:6" x14ac:dyDescent="0.25">
      <c r="D459" s="8"/>
      <c r="E459" s="8"/>
      <c r="F459" s="8"/>
    </row>
    <row r="460" spans="4:6" x14ac:dyDescent="0.25">
      <c r="D460" s="8"/>
      <c r="E460" s="8"/>
      <c r="F460" s="8"/>
    </row>
    <row r="461" spans="4:6" x14ac:dyDescent="0.25">
      <c r="D461" s="8"/>
      <c r="E461" s="8"/>
      <c r="F461" s="8"/>
    </row>
    <row r="462" spans="4:6" x14ac:dyDescent="0.25">
      <c r="D462" s="8"/>
      <c r="E462" s="8"/>
      <c r="F462" s="8"/>
    </row>
    <row r="463" spans="4:6" x14ac:dyDescent="0.25">
      <c r="D463" s="8"/>
      <c r="E463" s="8"/>
      <c r="F463" s="8"/>
    </row>
    <row r="464" spans="4:6" x14ac:dyDescent="0.25">
      <c r="D464" s="8"/>
      <c r="E464" s="8"/>
      <c r="F464" s="8"/>
    </row>
    <row r="465" spans="4:6" x14ac:dyDescent="0.25">
      <c r="D465" s="8"/>
      <c r="E465" s="8"/>
      <c r="F465" s="8"/>
    </row>
    <row r="466" spans="4:6" x14ac:dyDescent="0.25">
      <c r="D466" s="8"/>
      <c r="E466" s="8"/>
      <c r="F466" s="8"/>
    </row>
    <row r="467" spans="4:6" x14ac:dyDescent="0.25">
      <c r="D467" s="8"/>
      <c r="E467" s="8"/>
      <c r="F467" s="8"/>
    </row>
    <row r="468" spans="4:6" x14ac:dyDescent="0.25">
      <c r="D468" s="8"/>
      <c r="E468" s="8"/>
      <c r="F468" s="8"/>
    </row>
    <row r="469" spans="4:6" x14ac:dyDescent="0.25">
      <c r="D469" s="8"/>
      <c r="E469" s="8"/>
      <c r="F469" s="8"/>
    </row>
    <row r="470" spans="4:6" x14ac:dyDescent="0.25">
      <c r="D470" s="8"/>
      <c r="E470" s="8"/>
      <c r="F470" s="8"/>
    </row>
    <row r="471" spans="4:6" x14ac:dyDescent="0.25">
      <c r="D471" s="8"/>
      <c r="E471" s="8"/>
      <c r="F471" s="8"/>
    </row>
    <row r="472" spans="4:6" x14ac:dyDescent="0.25">
      <c r="D472" s="8"/>
      <c r="E472" s="8"/>
      <c r="F472" s="8"/>
    </row>
    <row r="473" spans="4:6" x14ac:dyDescent="0.25">
      <c r="D473" s="8"/>
      <c r="E473" s="8"/>
      <c r="F473" s="8"/>
    </row>
    <row r="474" spans="4:6" x14ac:dyDescent="0.25">
      <c r="D474" s="8"/>
      <c r="E474" s="8"/>
      <c r="F474" s="8"/>
    </row>
    <row r="475" spans="4:6" x14ac:dyDescent="0.25">
      <c r="D475" s="8"/>
      <c r="E475" s="8"/>
      <c r="F475" s="8"/>
    </row>
    <row r="476" spans="4:6" x14ac:dyDescent="0.25">
      <c r="D476" s="8"/>
      <c r="E476" s="8"/>
      <c r="F476" s="8"/>
    </row>
    <row r="477" spans="4:6" x14ac:dyDescent="0.25">
      <c r="D477" s="8"/>
      <c r="E477" s="8"/>
      <c r="F477" s="8"/>
    </row>
    <row r="478" spans="4:6" x14ac:dyDescent="0.25">
      <c r="D478" s="8"/>
      <c r="E478" s="8"/>
      <c r="F478" s="8"/>
    </row>
    <row r="479" spans="4:6" x14ac:dyDescent="0.25">
      <c r="D479" s="8"/>
      <c r="E479" s="8"/>
      <c r="F479" s="8"/>
    </row>
    <row r="480" spans="4:6" x14ac:dyDescent="0.25">
      <c r="D480" s="8"/>
      <c r="E480" s="8"/>
      <c r="F480" s="8"/>
    </row>
    <row r="481" spans="4:6" x14ac:dyDescent="0.25">
      <c r="D481" s="8"/>
      <c r="E481" s="8"/>
      <c r="F481" s="8"/>
    </row>
    <row r="482" spans="4:6" x14ac:dyDescent="0.25">
      <c r="D482" s="8"/>
      <c r="E482" s="8"/>
      <c r="F482" s="8"/>
    </row>
    <row r="483" spans="4:6" x14ac:dyDescent="0.25">
      <c r="D483" s="8"/>
      <c r="E483" s="8"/>
      <c r="F483" s="8"/>
    </row>
    <row r="484" spans="4:6" x14ac:dyDescent="0.25">
      <c r="D484" s="8"/>
      <c r="E484" s="8"/>
      <c r="F484" s="8"/>
    </row>
    <row r="485" spans="4:6" x14ac:dyDescent="0.25">
      <c r="D485" s="8"/>
      <c r="E485" s="8"/>
      <c r="F485" s="8"/>
    </row>
    <row r="486" spans="4:6" x14ac:dyDescent="0.25">
      <c r="D486" s="8"/>
      <c r="E486" s="8"/>
      <c r="F486" s="8"/>
    </row>
    <row r="487" spans="4:6" x14ac:dyDescent="0.25">
      <c r="D487" s="8"/>
      <c r="E487" s="8"/>
      <c r="F487" s="8"/>
    </row>
    <row r="488" spans="4:6" x14ac:dyDescent="0.25">
      <c r="D488" s="8"/>
      <c r="E488" s="8"/>
      <c r="F488" s="8"/>
    </row>
    <row r="489" spans="4:6" x14ac:dyDescent="0.25">
      <c r="D489" s="8"/>
      <c r="E489" s="8"/>
      <c r="F489" s="8"/>
    </row>
    <row r="490" spans="4:6" x14ac:dyDescent="0.25">
      <c r="D490" s="8"/>
      <c r="E490" s="8"/>
      <c r="F490" s="8"/>
    </row>
    <row r="491" spans="4:6" x14ac:dyDescent="0.25">
      <c r="D491" s="8"/>
      <c r="E491" s="8"/>
      <c r="F491" s="8"/>
    </row>
    <row r="492" spans="4:6" x14ac:dyDescent="0.25">
      <c r="D492" s="8"/>
      <c r="E492" s="8"/>
      <c r="F492" s="8"/>
    </row>
    <row r="493" spans="4:6" x14ac:dyDescent="0.25">
      <c r="D493" s="8"/>
      <c r="E493" s="8"/>
      <c r="F493" s="8"/>
    </row>
    <row r="494" spans="4:6" x14ac:dyDescent="0.25">
      <c r="D494" s="8"/>
      <c r="E494" s="8"/>
      <c r="F494" s="8"/>
    </row>
    <row r="495" spans="4:6" x14ac:dyDescent="0.25">
      <c r="D495" s="8"/>
      <c r="E495" s="8"/>
      <c r="F495" s="8"/>
    </row>
    <row r="496" spans="4:6" x14ac:dyDescent="0.25">
      <c r="D496" s="8"/>
      <c r="E496" s="8"/>
      <c r="F496" s="8"/>
    </row>
    <row r="497" spans="4:6" x14ac:dyDescent="0.25">
      <c r="D497" s="8"/>
      <c r="E497" s="8"/>
      <c r="F497" s="8"/>
    </row>
    <row r="498" spans="4:6" x14ac:dyDescent="0.25">
      <c r="D498" s="8"/>
      <c r="E498" s="8"/>
      <c r="F498" s="8"/>
    </row>
    <row r="499" spans="4:6" x14ac:dyDescent="0.25">
      <c r="D499" s="8"/>
      <c r="E499" s="8"/>
      <c r="F499" s="8"/>
    </row>
    <row r="500" spans="4:6" x14ac:dyDescent="0.25">
      <c r="D500" s="8"/>
      <c r="E500" s="8"/>
      <c r="F500" s="8"/>
    </row>
    <row r="501" spans="4:6" x14ac:dyDescent="0.25">
      <c r="D501" s="8"/>
      <c r="E501" s="8"/>
      <c r="F501" s="8"/>
    </row>
    <row r="502" spans="4:6" x14ac:dyDescent="0.25">
      <c r="D502" s="8"/>
      <c r="E502" s="8"/>
      <c r="F502" s="8"/>
    </row>
    <row r="503" spans="4:6" x14ac:dyDescent="0.25">
      <c r="D503" s="8"/>
      <c r="E503" s="8"/>
      <c r="F503" s="8"/>
    </row>
    <row r="504" spans="4:6" x14ac:dyDescent="0.25">
      <c r="D504" s="8"/>
      <c r="E504" s="8"/>
      <c r="F504" s="8"/>
    </row>
    <row r="505" spans="4:6" x14ac:dyDescent="0.25">
      <c r="D505" s="8"/>
      <c r="E505" s="8"/>
      <c r="F505" s="8"/>
    </row>
    <row r="506" spans="4:6" x14ac:dyDescent="0.25">
      <c r="D506" s="8"/>
      <c r="E506" s="8"/>
      <c r="F506" s="8"/>
    </row>
    <row r="507" spans="4:6" x14ac:dyDescent="0.25">
      <c r="D507" s="8"/>
      <c r="E507" s="8"/>
      <c r="F507" s="8"/>
    </row>
    <row r="508" spans="4:6" x14ac:dyDescent="0.25">
      <c r="D508" s="8"/>
      <c r="E508" s="8"/>
      <c r="F508" s="8"/>
    </row>
    <row r="509" spans="4:6" x14ac:dyDescent="0.25">
      <c r="D509" s="8"/>
      <c r="E509" s="8"/>
      <c r="F509" s="8"/>
    </row>
    <row r="510" spans="4:6" x14ac:dyDescent="0.25">
      <c r="D510" s="8"/>
      <c r="E510" s="8"/>
      <c r="F510" s="8"/>
    </row>
    <row r="511" spans="4:6" x14ac:dyDescent="0.25">
      <c r="D511" s="8"/>
      <c r="E511" s="8"/>
      <c r="F511" s="8"/>
    </row>
    <row r="512" spans="4:6" x14ac:dyDescent="0.25">
      <c r="D512" s="8"/>
      <c r="E512" s="8"/>
      <c r="F512" s="8"/>
    </row>
    <row r="513" spans="4:6" x14ac:dyDescent="0.25">
      <c r="D513" s="8"/>
      <c r="E513" s="8"/>
      <c r="F513" s="8"/>
    </row>
    <row r="514" spans="4:6" x14ac:dyDescent="0.25">
      <c r="D514" s="8"/>
      <c r="E514" s="8"/>
      <c r="F514" s="8"/>
    </row>
    <row r="515" spans="4:6" x14ac:dyDescent="0.25">
      <c r="D515" s="8"/>
      <c r="E515" s="8"/>
      <c r="F515" s="8"/>
    </row>
    <row r="516" spans="4:6" x14ac:dyDescent="0.25">
      <c r="D516" s="8"/>
      <c r="E516" s="8"/>
      <c r="F516" s="8"/>
    </row>
    <row r="517" spans="4:6" x14ac:dyDescent="0.25">
      <c r="D517" s="8"/>
      <c r="E517" s="8"/>
      <c r="F517" s="8"/>
    </row>
    <row r="518" spans="4:6" x14ac:dyDescent="0.25">
      <c r="D518" s="8"/>
      <c r="E518" s="8"/>
      <c r="F518" s="8"/>
    </row>
    <row r="519" spans="4:6" x14ac:dyDescent="0.25">
      <c r="D519" s="8"/>
      <c r="E519" s="8"/>
      <c r="F519" s="8"/>
    </row>
    <row r="520" spans="4:6" x14ac:dyDescent="0.25">
      <c r="D520" s="8"/>
      <c r="E520" s="8"/>
      <c r="F520" s="8"/>
    </row>
    <row r="521" spans="4:6" x14ac:dyDescent="0.25">
      <c r="D521" s="8"/>
      <c r="E521" s="8"/>
      <c r="F521" s="8"/>
    </row>
    <row r="522" spans="4:6" x14ac:dyDescent="0.25">
      <c r="D522" s="8"/>
      <c r="E522" s="8"/>
      <c r="F522" s="8"/>
    </row>
    <row r="523" spans="4:6" x14ac:dyDescent="0.25">
      <c r="D523" s="8"/>
      <c r="E523" s="8"/>
      <c r="F523" s="8"/>
    </row>
    <row r="524" spans="4:6" x14ac:dyDescent="0.25">
      <c r="D524" s="8"/>
      <c r="E524" s="8"/>
      <c r="F524" s="8"/>
    </row>
    <row r="525" spans="4:6" x14ac:dyDescent="0.25">
      <c r="D525" s="8"/>
      <c r="E525" s="8"/>
      <c r="F525" s="8"/>
    </row>
    <row r="526" spans="4:6" x14ac:dyDescent="0.25">
      <c r="D526" s="8"/>
      <c r="E526" s="8"/>
      <c r="F526" s="8"/>
    </row>
    <row r="527" spans="4:6" x14ac:dyDescent="0.25">
      <c r="D527" s="8"/>
      <c r="E527" s="8"/>
      <c r="F527" s="8"/>
    </row>
    <row r="528" spans="4:6" x14ac:dyDescent="0.25">
      <c r="D528" s="8"/>
      <c r="E528" s="8"/>
      <c r="F528" s="8"/>
    </row>
    <row r="529" spans="4:6" x14ac:dyDescent="0.25">
      <c r="D529" s="8"/>
      <c r="E529" s="8"/>
      <c r="F529" s="8"/>
    </row>
    <row r="530" spans="4:6" x14ac:dyDescent="0.25">
      <c r="D530" s="8"/>
      <c r="E530" s="8"/>
      <c r="F530" s="8"/>
    </row>
    <row r="531" spans="4:6" x14ac:dyDescent="0.25">
      <c r="D531" s="8"/>
      <c r="E531" s="8"/>
      <c r="F531" s="8"/>
    </row>
    <row r="532" spans="4:6" x14ac:dyDescent="0.25">
      <c r="D532" s="8"/>
      <c r="E532" s="8"/>
      <c r="F532" s="8"/>
    </row>
    <row r="533" spans="4:6" x14ac:dyDescent="0.25">
      <c r="D533" s="8"/>
      <c r="E533" s="8"/>
      <c r="F533" s="8"/>
    </row>
    <row r="534" spans="4:6" x14ac:dyDescent="0.25">
      <c r="D534" s="8"/>
      <c r="E534" s="8"/>
      <c r="F534" s="8"/>
    </row>
    <row r="535" spans="4:6" x14ac:dyDescent="0.25">
      <c r="D535" s="8"/>
      <c r="E535" s="8"/>
      <c r="F535" s="8"/>
    </row>
    <row r="536" spans="4:6" x14ac:dyDescent="0.25">
      <c r="D536" s="8"/>
      <c r="E536" s="8"/>
      <c r="F536" s="8"/>
    </row>
    <row r="537" spans="4:6" x14ac:dyDescent="0.25">
      <c r="D537" s="8"/>
      <c r="E537" s="8"/>
      <c r="F537" s="8"/>
    </row>
    <row r="538" spans="4:6" x14ac:dyDescent="0.25">
      <c r="D538" s="8"/>
      <c r="E538" s="8"/>
      <c r="F538" s="8"/>
    </row>
    <row r="539" spans="4:6" x14ac:dyDescent="0.25">
      <c r="D539" s="8"/>
      <c r="E539" s="8"/>
      <c r="F539" s="8"/>
    </row>
    <row r="540" spans="4:6" x14ac:dyDescent="0.25">
      <c r="D540" s="8"/>
      <c r="E540" s="8"/>
      <c r="F540" s="8"/>
    </row>
    <row r="541" spans="4:6" x14ac:dyDescent="0.25">
      <c r="D541" s="8"/>
      <c r="E541" s="8"/>
      <c r="F541" s="8"/>
    </row>
    <row r="542" spans="4:6" x14ac:dyDescent="0.25">
      <c r="D542" s="8"/>
      <c r="E542" s="8"/>
      <c r="F542" s="8"/>
    </row>
    <row r="543" spans="4:6" x14ac:dyDescent="0.25">
      <c r="D543" s="8"/>
      <c r="E543" s="8"/>
      <c r="F543" s="8"/>
    </row>
    <row r="544" spans="4:6" x14ac:dyDescent="0.25">
      <c r="D544" s="8"/>
      <c r="E544" s="8"/>
      <c r="F544" s="8"/>
    </row>
    <row r="545" spans="4:6" x14ac:dyDescent="0.25">
      <c r="D545" s="8"/>
      <c r="E545" s="8"/>
      <c r="F545" s="8"/>
    </row>
    <row r="546" spans="4:6" x14ac:dyDescent="0.25">
      <c r="D546" s="8"/>
      <c r="E546" s="8"/>
      <c r="F546" s="8"/>
    </row>
    <row r="547" spans="4:6" x14ac:dyDescent="0.25">
      <c r="D547" s="8"/>
      <c r="E547" s="8"/>
      <c r="F547" s="8"/>
    </row>
    <row r="548" spans="4:6" x14ac:dyDescent="0.25">
      <c r="D548" s="8"/>
      <c r="E548" s="8"/>
      <c r="F548" s="8"/>
    </row>
    <row r="549" spans="4:6" x14ac:dyDescent="0.25">
      <c r="D549" s="8"/>
      <c r="E549" s="8"/>
      <c r="F549" s="8"/>
    </row>
    <row r="550" spans="4:6" x14ac:dyDescent="0.25">
      <c r="D550" s="8"/>
      <c r="E550" s="8"/>
      <c r="F550" s="8"/>
    </row>
    <row r="551" spans="4:6" x14ac:dyDescent="0.25">
      <c r="D551" s="8"/>
      <c r="E551" s="8"/>
      <c r="F551" s="8"/>
    </row>
    <row r="552" spans="4:6" x14ac:dyDescent="0.25">
      <c r="D552" s="8"/>
      <c r="E552" s="8"/>
      <c r="F552" s="8"/>
    </row>
    <row r="553" spans="4:6" x14ac:dyDescent="0.25">
      <c r="D553" s="8"/>
      <c r="E553" s="8"/>
      <c r="F553" s="8"/>
    </row>
    <row r="554" spans="4:6" x14ac:dyDescent="0.25">
      <c r="D554" s="8"/>
      <c r="E554" s="8"/>
      <c r="F554" s="8"/>
    </row>
    <row r="555" spans="4:6" x14ac:dyDescent="0.25">
      <c r="D555" s="8"/>
      <c r="E555" s="8"/>
      <c r="F555" s="8"/>
    </row>
    <row r="556" spans="4:6" x14ac:dyDescent="0.25">
      <c r="D556" s="8"/>
      <c r="E556" s="8"/>
      <c r="F556" s="8"/>
    </row>
    <row r="557" spans="4:6" x14ac:dyDescent="0.25">
      <c r="D557" s="8"/>
      <c r="E557" s="8"/>
      <c r="F557" s="8"/>
    </row>
    <row r="558" spans="4:6" x14ac:dyDescent="0.25">
      <c r="D558" s="8"/>
      <c r="E558" s="8"/>
      <c r="F558" s="8"/>
    </row>
    <row r="559" spans="4:6" x14ac:dyDescent="0.25">
      <c r="D559" s="8"/>
      <c r="E559" s="8"/>
      <c r="F559" s="8"/>
    </row>
    <row r="560" spans="4:6" x14ac:dyDescent="0.25">
      <c r="D560" s="8"/>
      <c r="E560" s="8"/>
      <c r="F560" s="8"/>
    </row>
    <row r="561" spans="4:6" x14ac:dyDescent="0.25">
      <c r="D561" s="8"/>
      <c r="E561" s="8"/>
      <c r="F561" s="8"/>
    </row>
    <row r="562" spans="4:6" x14ac:dyDescent="0.25">
      <c r="D562" s="8"/>
      <c r="E562" s="8"/>
      <c r="F562" s="8"/>
    </row>
    <row r="563" spans="4:6" x14ac:dyDescent="0.25">
      <c r="D563" s="8"/>
      <c r="E563" s="8"/>
      <c r="F563" s="8"/>
    </row>
    <row r="564" spans="4:6" x14ac:dyDescent="0.25">
      <c r="D564" s="8"/>
      <c r="E564" s="8"/>
      <c r="F564" s="8"/>
    </row>
    <row r="565" spans="4:6" x14ac:dyDescent="0.25">
      <c r="D565" s="8"/>
      <c r="E565" s="8"/>
      <c r="F565" s="8"/>
    </row>
    <row r="566" spans="4:6" x14ac:dyDescent="0.25">
      <c r="D566" s="8"/>
      <c r="E566" s="8"/>
      <c r="F566" s="8"/>
    </row>
    <row r="567" spans="4:6" x14ac:dyDescent="0.25">
      <c r="D567" s="8"/>
      <c r="E567" s="8"/>
      <c r="F567" s="8"/>
    </row>
    <row r="568" spans="4:6" x14ac:dyDescent="0.25">
      <c r="D568" s="8"/>
      <c r="E568" s="8"/>
      <c r="F568" s="8"/>
    </row>
    <row r="569" spans="4:6" x14ac:dyDescent="0.25">
      <c r="D569" s="8"/>
      <c r="E569" s="8"/>
      <c r="F569" s="8"/>
    </row>
    <row r="570" spans="4:6" x14ac:dyDescent="0.25">
      <c r="D570" s="8"/>
      <c r="E570" s="8"/>
      <c r="F570" s="8"/>
    </row>
    <row r="571" spans="4:6" x14ac:dyDescent="0.25">
      <c r="D571" s="8"/>
      <c r="E571" s="8"/>
      <c r="F571" s="8"/>
    </row>
    <row r="572" spans="4:6" x14ac:dyDescent="0.25">
      <c r="D572" s="8"/>
      <c r="E572" s="8"/>
      <c r="F572" s="8"/>
    </row>
    <row r="573" spans="4:6" x14ac:dyDescent="0.25">
      <c r="D573" s="8"/>
      <c r="E573" s="8"/>
      <c r="F573" s="8"/>
    </row>
    <row r="574" spans="4:6" x14ac:dyDescent="0.25">
      <c r="D574" s="8"/>
      <c r="E574" s="8"/>
      <c r="F574" s="8"/>
    </row>
    <row r="575" spans="4:6" x14ac:dyDescent="0.25">
      <c r="D575" s="8"/>
      <c r="E575" s="8"/>
      <c r="F575" s="8"/>
    </row>
    <row r="576" spans="4:6" x14ac:dyDescent="0.25">
      <c r="D576" s="8"/>
      <c r="E576" s="8"/>
      <c r="F576" s="8"/>
    </row>
    <row r="577" spans="4:6" x14ac:dyDescent="0.25">
      <c r="D577" s="8"/>
      <c r="E577" s="8"/>
      <c r="F577" s="8"/>
    </row>
    <row r="578" spans="4:6" x14ac:dyDescent="0.25">
      <c r="D578" s="8"/>
      <c r="E578" s="8"/>
      <c r="F578" s="8"/>
    </row>
    <row r="579" spans="4:6" x14ac:dyDescent="0.25">
      <c r="D579" s="8"/>
      <c r="E579" s="8"/>
      <c r="F579" s="8"/>
    </row>
    <row r="580" spans="4:6" x14ac:dyDescent="0.25">
      <c r="D580" s="8"/>
      <c r="E580" s="8"/>
      <c r="F580" s="8"/>
    </row>
    <row r="581" spans="4:6" x14ac:dyDescent="0.25">
      <c r="D581" s="8"/>
      <c r="E581" s="8"/>
      <c r="F581" s="8"/>
    </row>
    <row r="582" spans="4:6" x14ac:dyDescent="0.25">
      <c r="D582" s="8"/>
      <c r="E582" s="8"/>
      <c r="F582" s="8"/>
    </row>
    <row r="583" spans="4:6" x14ac:dyDescent="0.25">
      <c r="D583" s="8"/>
      <c r="E583" s="8"/>
      <c r="F583" s="8"/>
    </row>
    <row r="584" spans="4:6" x14ac:dyDescent="0.25">
      <c r="D584" s="8"/>
      <c r="E584" s="8"/>
      <c r="F584" s="8"/>
    </row>
    <row r="585" spans="4:6" x14ac:dyDescent="0.25">
      <c r="D585" s="8"/>
      <c r="E585" s="8"/>
      <c r="F585" s="8"/>
    </row>
    <row r="586" spans="4:6" x14ac:dyDescent="0.25">
      <c r="D586" s="8"/>
      <c r="E586" s="8"/>
      <c r="F586" s="8"/>
    </row>
    <row r="587" spans="4:6" x14ac:dyDescent="0.25">
      <c r="D587" s="8"/>
      <c r="E587" s="8"/>
      <c r="F587" s="8"/>
    </row>
    <row r="588" spans="4:6" x14ac:dyDescent="0.25">
      <c r="D588" s="8"/>
      <c r="E588" s="8"/>
      <c r="F588" s="8"/>
    </row>
    <row r="589" spans="4:6" x14ac:dyDescent="0.25">
      <c r="D589" s="8"/>
      <c r="E589" s="8"/>
      <c r="F589" s="8"/>
    </row>
    <row r="590" spans="4:6" x14ac:dyDescent="0.25">
      <c r="D590" s="8"/>
      <c r="E590" s="8"/>
      <c r="F590" s="8"/>
    </row>
    <row r="591" spans="4:6" x14ac:dyDescent="0.25">
      <c r="D591" s="8"/>
      <c r="E591" s="8"/>
      <c r="F591" s="8"/>
    </row>
    <row r="592" spans="4:6" x14ac:dyDescent="0.25">
      <c r="D592" s="8"/>
      <c r="E592" s="8"/>
      <c r="F592" s="8"/>
    </row>
    <row r="593" spans="4:6" x14ac:dyDescent="0.25">
      <c r="D593" s="8"/>
      <c r="E593" s="8"/>
      <c r="F593" s="8"/>
    </row>
    <row r="594" spans="4:6" x14ac:dyDescent="0.25">
      <c r="D594" s="8"/>
      <c r="E594" s="8"/>
      <c r="F594" s="8"/>
    </row>
    <row r="595" spans="4:6" x14ac:dyDescent="0.25">
      <c r="D595" s="8"/>
      <c r="E595" s="8"/>
      <c r="F595" s="8"/>
    </row>
    <row r="596" spans="4:6" x14ac:dyDescent="0.25">
      <c r="D596" s="8"/>
      <c r="E596" s="8"/>
      <c r="F596" s="8"/>
    </row>
    <row r="597" spans="4:6" x14ac:dyDescent="0.25">
      <c r="D597" s="8"/>
      <c r="E597" s="8"/>
      <c r="F597" s="8"/>
    </row>
    <row r="598" spans="4:6" x14ac:dyDescent="0.25">
      <c r="D598" s="8"/>
      <c r="E598" s="8"/>
      <c r="F598" s="8"/>
    </row>
    <row r="599" spans="4:6" x14ac:dyDescent="0.25">
      <c r="D599" s="8"/>
      <c r="E599" s="8"/>
      <c r="F599" s="8"/>
    </row>
    <row r="600" spans="4:6" x14ac:dyDescent="0.25">
      <c r="D600" s="8"/>
      <c r="E600" s="8"/>
      <c r="F600" s="8"/>
    </row>
    <row r="601" spans="4:6" x14ac:dyDescent="0.25">
      <c r="D601" s="8"/>
      <c r="E601" s="8"/>
      <c r="F601" s="8"/>
    </row>
    <row r="602" spans="4:6" x14ac:dyDescent="0.25">
      <c r="D602" s="8"/>
      <c r="E602" s="8"/>
      <c r="F602" s="8"/>
    </row>
    <row r="603" spans="4:6" x14ac:dyDescent="0.25">
      <c r="D603" s="8"/>
      <c r="E603" s="8"/>
      <c r="F603" s="8"/>
    </row>
    <row r="604" spans="4:6" x14ac:dyDescent="0.25">
      <c r="D604" s="8"/>
      <c r="E604" s="8"/>
      <c r="F604" s="8"/>
    </row>
    <row r="605" spans="4:6" x14ac:dyDescent="0.25">
      <c r="D605" s="8"/>
      <c r="E605" s="8"/>
      <c r="F605" s="8"/>
    </row>
    <row r="606" spans="4:6" x14ac:dyDescent="0.25">
      <c r="D606" s="8"/>
      <c r="E606" s="8"/>
      <c r="F606" s="8"/>
    </row>
    <row r="607" spans="4:6" x14ac:dyDescent="0.25">
      <c r="D607" s="8"/>
      <c r="E607" s="8"/>
      <c r="F607" s="8"/>
    </row>
    <row r="608" spans="4:6" x14ac:dyDescent="0.25">
      <c r="D608" s="8"/>
      <c r="E608" s="8"/>
      <c r="F608" s="8"/>
    </row>
    <row r="609" spans="4:6" x14ac:dyDescent="0.25">
      <c r="D609" s="8"/>
      <c r="E609" s="8"/>
      <c r="F609" s="8"/>
    </row>
    <row r="610" spans="4:6" x14ac:dyDescent="0.25">
      <c r="D610" s="8"/>
      <c r="E610" s="8"/>
      <c r="F610" s="8"/>
    </row>
    <row r="611" spans="4:6" x14ac:dyDescent="0.25">
      <c r="D611" s="8"/>
      <c r="E611" s="8"/>
      <c r="F611" s="8"/>
    </row>
    <row r="612" spans="4:6" x14ac:dyDescent="0.25">
      <c r="D612" s="8"/>
      <c r="E612" s="8"/>
      <c r="F612" s="8"/>
    </row>
    <row r="613" spans="4:6" x14ac:dyDescent="0.25">
      <c r="D613" s="8"/>
      <c r="E613" s="8"/>
      <c r="F613" s="8"/>
    </row>
    <row r="614" spans="4:6" x14ac:dyDescent="0.25">
      <c r="D614" s="8"/>
      <c r="E614" s="8"/>
      <c r="F614" s="8"/>
    </row>
    <row r="615" spans="4:6" x14ac:dyDescent="0.25">
      <c r="D615" s="8"/>
      <c r="E615" s="8"/>
      <c r="F615" s="8"/>
    </row>
    <row r="616" spans="4:6" x14ac:dyDescent="0.25">
      <c r="D616" s="8"/>
      <c r="E616" s="8"/>
      <c r="F616" s="8"/>
    </row>
    <row r="617" spans="4:6" x14ac:dyDescent="0.25">
      <c r="D617" s="8"/>
      <c r="E617" s="8"/>
      <c r="F617" s="8"/>
    </row>
    <row r="618" spans="4:6" x14ac:dyDescent="0.25">
      <c r="D618" s="8"/>
      <c r="E618" s="8"/>
      <c r="F618" s="8"/>
    </row>
    <row r="619" spans="4:6" x14ac:dyDescent="0.25">
      <c r="D619" s="8"/>
      <c r="E619" s="8"/>
      <c r="F619" s="8"/>
    </row>
    <row r="620" spans="4:6" x14ac:dyDescent="0.25">
      <c r="D620" s="8"/>
      <c r="E620" s="8"/>
      <c r="F620" s="8"/>
    </row>
    <row r="621" spans="4:6" x14ac:dyDescent="0.25">
      <c r="D621" s="8"/>
      <c r="E621" s="8"/>
      <c r="F621" s="8"/>
    </row>
    <row r="622" spans="4:6" x14ac:dyDescent="0.25">
      <c r="D622" s="8"/>
      <c r="E622" s="8"/>
      <c r="F622" s="8"/>
    </row>
    <row r="623" spans="4:6" x14ac:dyDescent="0.25">
      <c r="D623" s="8"/>
      <c r="E623" s="8"/>
      <c r="F623" s="8"/>
    </row>
    <row r="624" spans="4:6" x14ac:dyDescent="0.25">
      <c r="D624" s="8"/>
      <c r="E624" s="8"/>
      <c r="F624" s="8"/>
    </row>
    <row r="625" spans="4:6" x14ac:dyDescent="0.25">
      <c r="D625" s="8"/>
      <c r="E625" s="8"/>
      <c r="F625" s="8"/>
    </row>
    <row r="626" spans="4:6" x14ac:dyDescent="0.25">
      <c r="D626" s="8"/>
      <c r="E626" s="8"/>
      <c r="F626" s="8"/>
    </row>
    <row r="627" spans="4:6" x14ac:dyDescent="0.25">
      <c r="D627" s="8"/>
      <c r="E627" s="8"/>
      <c r="F627" s="8"/>
    </row>
    <row r="628" spans="4:6" x14ac:dyDescent="0.25">
      <c r="D628" s="8"/>
      <c r="E628" s="8"/>
      <c r="F628" s="8"/>
    </row>
    <row r="629" spans="4:6" x14ac:dyDescent="0.25">
      <c r="D629" s="8"/>
      <c r="E629" s="8"/>
      <c r="F629" s="8"/>
    </row>
    <row r="630" spans="4:6" x14ac:dyDescent="0.25">
      <c r="D630" s="8"/>
      <c r="E630" s="8"/>
      <c r="F630" s="8"/>
    </row>
    <row r="631" spans="4:6" x14ac:dyDescent="0.25">
      <c r="D631" s="8"/>
      <c r="E631" s="8"/>
      <c r="F631" s="8"/>
    </row>
    <row r="632" spans="4:6" x14ac:dyDescent="0.25">
      <c r="D632" s="8"/>
      <c r="E632" s="8"/>
      <c r="F632" s="8"/>
    </row>
    <row r="633" spans="4:6" x14ac:dyDescent="0.25">
      <c r="D633" s="8"/>
      <c r="E633" s="8"/>
      <c r="F633" s="8"/>
    </row>
    <row r="634" spans="4:6" x14ac:dyDescent="0.25">
      <c r="D634" s="8"/>
      <c r="E634" s="8"/>
      <c r="F634" s="8"/>
    </row>
    <row r="635" spans="4:6" x14ac:dyDescent="0.25">
      <c r="D635" s="8"/>
      <c r="E635" s="8"/>
      <c r="F635" s="8"/>
    </row>
    <row r="636" spans="4:6" x14ac:dyDescent="0.25">
      <c r="D636" s="8"/>
      <c r="E636" s="8"/>
      <c r="F636" s="8"/>
    </row>
    <row r="637" spans="4:6" x14ac:dyDescent="0.25">
      <c r="D637" s="8"/>
      <c r="E637" s="8"/>
      <c r="F637" s="8"/>
    </row>
    <row r="638" spans="4:6" x14ac:dyDescent="0.25">
      <c r="D638" s="8"/>
      <c r="E638" s="8"/>
      <c r="F638" s="8"/>
    </row>
    <row r="639" spans="4:6" x14ac:dyDescent="0.25">
      <c r="D639" s="8"/>
      <c r="E639" s="8"/>
      <c r="F639" s="8"/>
    </row>
    <row r="640" spans="4:6" x14ac:dyDescent="0.25">
      <c r="D640" s="8"/>
      <c r="E640" s="8"/>
      <c r="F640" s="8"/>
    </row>
    <row r="641" spans="4:6" x14ac:dyDescent="0.25">
      <c r="D641" s="8"/>
      <c r="E641" s="8"/>
      <c r="F641" s="8"/>
    </row>
    <row r="642" spans="4:6" x14ac:dyDescent="0.25">
      <c r="D642" s="8"/>
      <c r="E642" s="8"/>
      <c r="F642" s="8"/>
    </row>
    <row r="643" spans="4:6" x14ac:dyDescent="0.25">
      <c r="D643" s="8"/>
      <c r="E643" s="8"/>
      <c r="F643" s="8"/>
    </row>
    <row r="644" spans="4:6" x14ac:dyDescent="0.25">
      <c r="D644" s="8"/>
      <c r="E644" s="8"/>
      <c r="F644" s="8"/>
    </row>
    <row r="645" spans="4:6" x14ac:dyDescent="0.25">
      <c r="D645" s="8"/>
      <c r="E645" s="8"/>
      <c r="F645" s="8"/>
    </row>
    <row r="646" spans="4:6" x14ac:dyDescent="0.25">
      <c r="D646" s="8"/>
      <c r="E646" s="8"/>
      <c r="F646" s="8"/>
    </row>
    <row r="647" spans="4:6" x14ac:dyDescent="0.25">
      <c r="D647" s="8"/>
      <c r="E647" s="8"/>
      <c r="F647" s="8"/>
    </row>
    <row r="648" spans="4:6" x14ac:dyDescent="0.25">
      <c r="D648" s="8"/>
      <c r="E648" s="8"/>
      <c r="F648" s="8"/>
    </row>
    <row r="649" spans="4:6" x14ac:dyDescent="0.25">
      <c r="D649" s="8"/>
      <c r="E649" s="8"/>
      <c r="F649" s="8"/>
    </row>
    <row r="650" spans="4:6" x14ac:dyDescent="0.25">
      <c r="D650" s="8"/>
      <c r="E650" s="8"/>
      <c r="F650" s="8"/>
    </row>
    <row r="651" spans="4:6" x14ac:dyDescent="0.25">
      <c r="D651" s="8"/>
      <c r="E651" s="8"/>
      <c r="F651" s="8"/>
    </row>
    <row r="652" spans="4:6" x14ac:dyDescent="0.25">
      <c r="D652" s="8"/>
      <c r="E652" s="8"/>
      <c r="F652" s="8"/>
    </row>
    <row r="653" spans="4:6" x14ac:dyDescent="0.25">
      <c r="D653" s="8"/>
      <c r="E653" s="8"/>
      <c r="F653" s="8"/>
    </row>
    <row r="654" spans="4:6" x14ac:dyDescent="0.25">
      <c r="D654" s="8"/>
      <c r="E654" s="8"/>
      <c r="F654" s="8"/>
    </row>
    <row r="655" spans="4:6" x14ac:dyDescent="0.25">
      <c r="D655" s="8"/>
      <c r="E655" s="8"/>
      <c r="F655" s="8"/>
    </row>
    <row r="656" spans="4:6" x14ac:dyDescent="0.25">
      <c r="D656" s="8"/>
      <c r="E656" s="8"/>
      <c r="F656" s="8"/>
    </row>
    <row r="657" spans="4:6" x14ac:dyDescent="0.25">
      <c r="D657" s="8"/>
      <c r="E657" s="8"/>
      <c r="F657" s="8"/>
    </row>
    <row r="658" spans="4:6" x14ac:dyDescent="0.25">
      <c r="D658" s="8"/>
      <c r="E658" s="8"/>
      <c r="F658" s="8"/>
    </row>
    <row r="659" spans="4:6" x14ac:dyDescent="0.25">
      <c r="D659" s="8"/>
      <c r="E659" s="8"/>
      <c r="F659" s="8"/>
    </row>
    <row r="660" spans="4:6" x14ac:dyDescent="0.25">
      <c r="D660" s="8"/>
      <c r="E660" s="8"/>
      <c r="F660" s="8"/>
    </row>
    <row r="661" spans="4:6" x14ac:dyDescent="0.25">
      <c r="D661" s="8"/>
      <c r="E661" s="8"/>
      <c r="F661" s="8"/>
    </row>
    <row r="662" spans="4:6" x14ac:dyDescent="0.25">
      <c r="D662" s="8"/>
      <c r="E662" s="8"/>
      <c r="F662" s="8"/>
    </row>
    <row r="663" spans="4:6" x14ac:dyDescent="0.25">
      <c r="D663" s="8"/>
      <c r="E663" s="8"/>
      <c r="F663" s="8"/>
    </row>
    <row r="664" spans="4:6" x14ac:dyDescent="0.25">
      <c r="D664" s="8"/>
      <c r="E664" s="8"/>
      <c r="F664" s="8"/>
    </row>
    <row r="665" spans="4:6" x14ac:dyDescent="0.25">
      <c r="D665" s="8"/>
      <c r="E665" s="8"/>
      <c r="F665" s="8"/>
    </row>
    <row r="666" spans="4:6" x14ac:dyDescent="0.25">
      <c r="D666" s="8"/>
      <c r="E666" s="8"/>
      <c r="F666" s="8"/>
    </row>
    <row r="667" spans="4:6" x14ac:dyDescent="0.25">
      <c r="D667" s="8"/>
      <c r="E667" s="8"/>
      <c r="F667" s="8"/>
    </row>
    <row r="668" spans="4:6" x14ac:dyDescent="0.25">
      <c r="D668" s="8"/>
      <c r="E668" s="8"/>
      <c r="F668" s="8"/>
    </row>
    <row r="669" spans="4:6" x14ac:dyDescent="0.25">
      <c r="D669" s="8"/>
      <c r="E669" s="8"/>
      <c r="F669" s="8"/>
    </row>
    <row r="670" spans="4:6" x14ac:dyDescent="0.25">
      <c r="D670" s="8"/>
      <c r="E670" s="8"/>
      <c r="F670" s="8"/>
    </row>
    <row r="671" spans="4:6" x14ac:dyDescent="0.25">
      <c r="D671" s="8"/>
      <c r="E671" s="8"/>
      <c r="F671" s="8"/>
    </row>
    <row r="672" spans="4:6" x14ac:dyDescent="0.25">
      <c r="D672" s="8"/>
      <c r="E672" s="8"/>
      <c r="F672" s="8"/>
    </row>
    <row r="673" spans="4:6" x14ac:dyDescent="0.25">
      <c r="D673" s="8"/>
      <c r="E673" s="8"/>
      <c r="F673" s="8"/>
    </row>
    <row r="674" spans="4:6" x14ac:dyDescent="0.25">
      <c r="D674" s="8"/>
      <c r="E674" s="8"/>
      <c r="F674" s="8"/>
    </row>
    <row r="675" spans="4:6" x14ac:dyDescent="0.25">
      <c r="D675" s="8"/>
      <c r="E675" s="8"/>
      <c r="F675" s="8"/>
    </row>
    <row r="676" spans="4:6" x14ac:dyDescent="0.25">
      <c r="D676" s="8"/>
      <c r="E676" s="8"/>
      <c r="F676" s="8"/>
    </row>
    <row r="677" spans="4:6" x14ac:dyDescent="0.25">
      <c r="D677" s="8"/>
      <c r="E677" s="8"/>
      <c r="F677" s="8"/>
    </row>
    <row r="678" spans="4:6" x14ac:dyDescent="0.25">
      <c r="D678" s="8"/>
      <c r="E678" s="8"/>
      <c r="F678" s="8"/>
    </row>
    <row r="679" spans="4:6" x14ac:dyDescent="0.25">
      <c r="D679" s="8"/>
      <c r="E679" s="8"/>
      <c r="F679" s="8"/>
    </row>
    <row r="680" spans="4:6" x14ac:dyDescent="0.25">
      <c r="D680" s="8"/>
      <c r="E680" s="8"/>
      <c r="F680" s="8"/>
    </row>
    <row r="681" spans="4:6" x14ac:dyDescent="0.25">
      <c r="D681" s="8"/>
      <c r="E681" s="8"/>
      <c r="F681" s="8"/>
    </row>
    <row r="682" spans="4:6" x14ac:dyDescent="0.25">
      <c r="D682" s="8"/>
      <c r="E682" s="8"/>
      <c r="F682" s="8"/>
    </row>
    <row r="683" spans="4:6" x14ac:dyDescent="0.25">
      <c r="D683" s="8"/>
      <c r="E683" s="8"/>
      <c r="F683" s="8"/>
    </row>
    <row r="684" spans="4:6" x14ac:dyDescent="0.25">
      <c r="D684" s="8"/>
      <c r="E684" s="8"/>
      <c r="F684" s="8"/>
    </row>
    <row r="685" spans="4:6" x14ac:dyDescent="0.25">
      <c r="D685" s="8"/>
      <c r="E685" s="8"/>
      <c r="F685" s="8"/>
    </row>
    <row r="686" spans="4:6" x14ac:dyDescent="0.25">
      <c r="D686" s="8"/>
      <c r="E686" s="8"/>
      <c r="F686" s="8"/>
    </row>
    <row r="687" spans="4:6" x14ac:dyDescent="0.25">
      <c r="D687" s="8"/>
      <c r="E687" s="8"/>
      <c r="F687" s="8"/>
    </row>
    <row r="688" spans="4:6" x14ac:dyDescent="0.25">
      <c r="D688" s="8"/>
      <c r="E688" s="8"/>
      <c r="F688" s="8"/>
    </row>
    <row r="689" spans="4:6" x14ac:dyDescent="0.25">
      <c r="D689" s="8"/>
      <c r="E689" s="8"/>
      <c r="F689" s="8"/>
    </row>
    <row r="690" spans="4:6" x14ac:dyDescent="0.25">
      <c r="D690" s="8"/>
      <c r="E690" s="8"/>
      <c r="F690" s="8"/>
    </row>
    <row r="691" spans="4:6" x14ac:dyDescent="0.25">
      <c r="D691" s="8"/>
      <c r="E691" s="8"/>
      <c r="F691" s="8"/>
    </row>
    <row r="692" spans="4:6" x14ac:dyDescent="0.25">
      <c r="D692" s="8"/>
      <c r="E692" s="8"/>
      <c r="F692" s="8"/>
    </row>
    <row r="693" spans="4:6" x14ac:dyDescent="0.25">
      <c r="D693" s="8"/>
      <c r="E693" s="8"/>
      <c r="F693" s="8"/>
    </row>
    <row r="694" spans="4:6" x14ac:dyDescent="0.25">
      <c r="D694" s="8"/>
      <c r="E694" s="8"/>
      <c r="F694" s="8"/>
    </row>
    <row r="695" spans="4:6" x14ac:dyDescent="0.25">
      <c r="D695" s="8"/>
      <c r="E695" s="8"/>
      <c r="F695" s="8"/>
    </row>
    <row r="696" spans="4:6" x14ac:dyDescent="0.25">
      <c r="D696" s="8"/>
      <c r="E696" s="8"/>
      <c r="F696" s="8"/>
    </row>
    <row r="697" spans="4:6" x14ac:dyDescent="0.25">
      <c r="D697" s="8"/>
      <c r="E697" s="8"/>
      <c r="F697" s="8"/>
    </row>
    <row r="698" spans="4:6" x14ac:dyDescent="0.25">
      <c r="D698" s="8"/>
      <c r="E698" s="8"/>
      <c r="F698" s="8"/>
    </row>
    <row r="699" spans="4:6" x14ac:dyDescent="0.25">
      <c r="D699" s="8"/>
      <c r="E699" s="8"/>
      <c r="F699" s="8"/>
    </row>
    <row r="700" spans="4:6" x14ac:dyDescent="0.25">
      <c r="D700" s="8"/>
      <c r="E700" s="8"/>
      <c r="F700" s="8"/>
    </row>
    <row r="701" spans="4:6" x14ac:dyDescent="0.25">
      <c r="D701" s="8"/>
      <c r="E701" s="8"/>
      <c r="F701" s="8"/>
    </row>
    <row r="702" spans="4:6" x14ac:dyDescent="0.25">
      <c r="D702" s="8"/>
      <c r="E702" s="8"/>
      <c r="F702" s="8"/>
    </row>
    <row r="703" spans="4:6" x14ac:dyDescent="0.25">
      <c r="D703" s="8"/>
      <c r="E703" s="8"/>
      <c r="F703" s="8"/>
    </row>
    <row r="704" spans="4:6" x14ac:dyDescent="0.25">
      <c r="D704" s="8"/>
      <c r="E704" s="8"/>
      <c r="F704" s="8"/>
    </row>
    <row r="705" spans="4:6" x14ac:dyDescent="0.25">
      <c r="D705" s="8"/>
      <c r="E705" s="8"/>
      <c r="F705" s="8"/>
    </row>
    <row r="706" spans="4:6" x14ac:dyDescent="0.25">
      <c r="D706" s="8"/>
      <c r="E706" s="8"/>
      <c r="F706" s="8"/>
    </row>
    <row r="707" spans="4:6" x14ac:dyDescent="0.25">
      <c r="D707" s="8"/>
      <c r="E707" s="8"/>
      <c r="F707" s="8"/>
    </row>
    <row r="708" spans="4:6" x14ac:dyDescent="0.25">
      <c r="D708" s="8"/>
      <c r="E708" s="8"/>
      <c r="F708" s="8"/>
    </row>
    <row r="709" spans="4:6" x14ac:dyDescent="0.25">
      <c r="D709" s="8"/>
      <c r="E709" s="8"/>
      <c r="F709" s="8"/>
    </row>
    <row r="710" spans="4:6" x14ac:dyDescent="0.25">
      <c r="D710" s="8"/>
      <c r="E710" s="8"/>
      <c r="F710" s="8"/>
    </row>
    <row r="711" spans="4:6" x14ac:dyDescent="0.25">
      <c r="D711" s="8"/>
      <c r="E711" s="8"/>
      <c r="F711" s="8"/>
    </row>
    <row r="712" spans="4:6" x14ac:dyDescent="0.25">
      <c r="D712" s="8"/>
      <c r="E712" s="8"/>
      <c r="F712" s="8"/>
    </row>
    <row r="713" spans="4:6" x14ac:dyDescent="0.25">
      <c r="D713" s="8"/>
      <c r="E713" s="8"/>
      <c r="F713" s="8"/>
    </row>
    <row r="714" spans="4:6" x14ac:dyDescent="0.25">
      <c r="D714" s="8"/>
      <c r="E714" s="8"/>
      <c r="F714" s="8"/>
    </row>
    <row r="715" spans="4:6" x14ac:dyDescent="0.25">
      <c r="D715" s="8"/>
      <c r="E715" s="8"/>
      <c r="F715" s="8"/>
    </row>
    <row r="716" spans="4:6" x14ac:dyDescent="0.25">
      <c r="D716" s="8"/>
      <c r="E716" s="8"/>
      <c r="F716" s="8"/>
    </row>
    <row r="717" spans="4:6" x14ac:dyDescent="0.25">
      <c r="D717" s="8"/>
      <c r="E717" s="8"/>
      <c r="F717" s="8"/>
    </row>
    <row r="718" spans="4:6" x14ac:dyDescent="0.25">
      <c r="D718" s="8"/>
      <c r="E718" s="8"/>
      <c r="F718" s="8"/>
    </row>
    <row r="719" spans="4:6" x14ac:dyDescent="0.25">
      <c r="D719" s="8"/>
      <c r="E719" s="8"/>
      <c r="F719" s="8"/>
    </row>
    <row r="720" spans="4:6" x14ac:dyDescent="0.25">
      <c r="D720" s="8"/>
      <c r="E720" s="8"/>
      <c r="F720" s="8"/>
    </row>
    <row r="721" spans="4:6" x14ac:dyDescent="0.25">
      <c r="D721" s="8"/>
      <c r="E721" s="8"/>
      <c r="F721" s="8"/>
    </row>
    <row r="722" spans="4:6" x14ac:dyDescent="0.25">
      <c r="D722" s="8"/>
      <c r="E722" s="8"/>
      <c r="F722" s="8"/>
    </row>
    <row r="723" spans="4:6" x14ac:dyDescent="0.25">
      <c r="D723" s="8"/>
      <c r="E723" s="8"/>
      <c r="F723" s="8"/>
    </row>
    <row r="724" spans="4:6" x14ac:dyDescent="0.25">
      <c r="D724" s="8"/>
      <c r="E724" s="8"/>
      <c r="F724" s="8"/>
    </row>
    <row r="725" spans="4:6" x14ac:dyDescent="0.25">
      <c r="D725" s="8"/>
      <c r="E725" s="8"/>
      <c r="F725" s="8"/>
    </row>
    <row r="726" spans="4:6" x14ac:dyDescent="0.25">
      <c r="D726" s="8"/>
      <c r="E726" s="8"/>
      <c r="F726" s="8"/>
    </row>
    <row r="727" spans="4:6" x14ac:dyDescent="0.25">
      <c r="D727" s="8"/>
      <c r="E727" s="8"/>
      <c r="F727" s="8"/>
    </row>
    <row r="728" spans="4:6" x14ac:dyDescent="0.25">
      <c r="D728" s="8"/>
      <c r="E728" s="8"/>
      <c r="F728" s="8"/>
    </row>
    <row r="729" spans="4:6" x14ac:dyDescent="0.25">
      <c r="D729" s="8"/>
      <c r="E729" s="8"/>
      <c r="F729" s="8"/>
    </row>
    <row r="730" spans="4:6" x14ac:dyDescent="0.25">
      <c r="D730" s="8"/>
      <c r="E730" s="8"/>
      <c r="F730" s="8"/>
    </row>
    <row r="731" spans="4:6" x14ac:dyDescent="0.25">
      <c r="D731" s="8"/>
      <c r="E731" s="8"/>
      <c r="F731" s="8"/>
    </row>
    <row r="732" spans="4:6" x14ac:dyDescent="0.25">
      <c r="D732" s="8"/>
      <c r="E732" s="8"/>
      <c r="F732" s="8"/>
    </row>
    <row r="733" spans="4:6" x14ac:dyDescent="0.25">
      <c r="D733" s="8"/>
      <c r="E733" s="8"/>
      <c r="F733" s="8"/>
    </row>
    <row r="734" spans="4:6" x14ac:dyDescent="0.25">
      <c r="D734" s="8"/>
      <c r="E734" s="8"/>
      <c r="F734" s="8"/>
    </row>
    <row r="735" spans="4:6" x14ac:dyDescent="0.25">
      <c r="D735" s="8"/>
      <c r="E735" s="8"/>
      <c r="F735" s="8"/>
    </row>
    <row r="736" spans="4:6" x14ac:dyDescent="0.25">
      <c r="D736" s="8"/>
      <c r="E736" s="8"/>
      <c r="F736" s="8"/>
    </row>
    <row r="737" spans="4:6" x14ac:dyDescent="0.25">
      <c r="D737" s="8"/>
      <c r="E737" s="8"/>
      <c r="F737" s="8"/>
    </row>
    <row r="738" spans="4:6" x14ac:dyDescent="0.25">
      <c r="D738" s="8"/>
      <c r="E738" s="8"/>
      <c r="F738" s="8"/>
    </row>
    <row r="739" spans="4:6" x14ac:dyDescent="0.25">
      <c r="D739" s="8"/>
      <c r="E739" s="8"/>
      <c r="F739" s="8"/>
    </row>
    <row r="740" spans="4:6" x14ac:dyDescent="0.25">
      <c r="D740" s="8"/>
      <c r="E740" s="8"/>
      <c r="F740" s="8"/>
    </row>
    <row r="741" spans="4:6" x14ac:dyDescent="0.25">
      <c r="D741" s="8"/>
      <c r="E741" s="8"/>
      <c r="F741" s="8"/>
    </row>
    <row r="742" spans="4:6" x14ac:dyDescent="0.25">
      <c r="D742" s="8"/>
      <c r="E742" s="8"/>
      <c r="F742" s="8"/>
    </row>
    <row r="743" spans="4:6" x14ac:dyDescent="0.25">
      <c r="D743" s="8"/>
      <c r="E743" s="8"/>
      <c r="F743" s="8"/>
    </row>
    <row r="744" spans="4:6" x14ac:dyDescent="0.25">
      <c r="D744" s="8"/>
      <c r="E744" s="8"/>
      <c r="F744" s="8"/>
    </row>
    <row r="745" spans="4:6" x14ac:dyDescent="0.25">
      <c r="D745" s="8"/>
      <c r="E745" s="8"/>
      <c r="F745" s="8"/>
    </row>
    <row r="746" spans="4:6" x14ac:dyDescent="0.25">
      <c r="D746" s="8"/>
      <c r="E746" s="8"/>
      <c r="F746" s="8"/>
    </row>
    <row r="747" spans="4:6" x14ac:dyDescent="0.25">
      <c r="D747" s="8"/>
      <c r="E747" s="8"/>
      <c r="F747" s="8"/>
    </row>
    <row r="748" spans="4:6" x14ac:dyDescent="0.25">
      <c r="D748" s="8"/>
      <c r="E748" s="8"/>
      <c r="F748" s="8"/>
    </row>
    <row r="749" spans="4:6" x14ac:dyDescent="0.25">
      <c r="D749" s="8"/>
      <c r="E749" s="8"/>
      <c r="F749" s="8"/>
    </row>
    <row r="750" spans="4:6" x14ac:dyDescent="0.25">
      <c r="D750" s="8"/>
      <c r="E750" s="8"/>
      <c r="F750" s="8"/>
    </row>
    <row r="751" spans="4:6" x14ac:dyDescent="0.25">
      <c r="D751" s="8"/>
      <c r="E751" s="8"/>
      <c r="F751" s="8"/>
    </row>
    <row r="752" spans="4:6" x14ac:dyDescent="0.25">
      <c r="D752" s="8"/>
      <c r="E752" s="8"/>
      <c r="F752" s="8"/>
    </row>
    <row r="753" spans="4:6" x14ac:dyDescent="0.25">
      <c r="D753" s="8"/>
      <c r="E753" s="8"/>
      <c r="F753" s="8"/>
    </row>
    <row r="754" spans="4:6" x14ac:dyDescent="0.25">
      <c r="D754" s="8"/>
      <c r="E754" s="8"/>
      <c r="F754" s="8"/>
    </row>
    <row r="755" spans="4:6" x14ac:dyDescent="0.25">
      <c r="D755" s="8"/>
      <c r="E755" s="8"/>
      <c r="F755" s="8"/>
    </row>
    <row r="756" spans="4:6" x14ac:dyDescent="0.25">
      <c r="D756" s="8"/>
      <c r="E756" s="8"/>
      <c r="F756" s="8"/>
    </row>
    <row r="757" spans="4:6" x14ac:dyDescent="0.25">
      <c r="D757" s="8"/>
      <c r="E757" s="8"/>
      <c r="F757" s="8"/>
    </row>
    <row r="758" spans="4:6" x14ac:dyDescent="0.25">
      <c r="D758" s="8"/>
      <c r="E758" s="8"/>
      <c r="F758" s="8"/>
    </row>
    <row r="759" spans="4:6" x14ac:dyDescent="0.25">
      <c r="D759" s="8"/>
      <c r="E759" s="8"/>
      <c r="F759" s="8"/>
    </row>
    <row r="760" spans="4:6" x14ac:dyDescent="0.25">
      <c r="D760" s="8"/>
      <c r="E760" s="8"/>
      <c r="F760" s="8"/>
    </row>
    <row r="761" spans="4:6" x14ac:dyDescent="0.25">
      <c r="D761" s="8"/>
      <c r="E761" s="8"/>
      <c r="F761" s="8"/>
    </row>
    <row r="762" spans="4:6" x14ac:dyDescent="0.25">
      <c r="D762" s="8"/>
      <c r="E762" s="8"/>
      <c r="F762" s="8"/>
    </row>
    <row r="763" spans="4:6" x14ac:dyDescent="0.25">
      <c r="D763" s="8"/>
      <c r="E763" s="8"/>
      <c r="F763" s="8"/>
    </row>
    <row r="764" spans="4:6" x14ac:dyDescent="0.25">
      <c r="D764" s="8"/>
      <c r="E764" s="8"/>
      <c r="F764" s="8"/>
    </row>
    <row r="765" spans="4:6" x14ac:dyDescent="0.25">
      <c r="D765" s="8"/>
      <c r="E765" s="8"/>
      <c r="F765" s="8"/>
    </row>
    <row r="766" spans="4:6" x14ac:dyDescent="0.25">
      <c r="D766" s="8"/>
      <c r="E766" s="8"/>
      <c r="F766" s="8"/>
    </row>
    <row r="767" spans="4:6" x14ac:dyDescent="0.25">
      <c r="D767" s="8"/>
      <c r="E767" s="8"/>
      <c r="F767" s="8"/>
    </row>
    <row r="768" spans="4:6" x14ac:dyDescent="0.25">
      <c r="D768" s="8"/>
      <c r="E768" s="8"/>
      <c r="F768" s="8"/>
    </row>
    <row r="769" spans="4:6" x14ac:dyDescent="0.25">
      <c r="D769" s="8"/>
      <c r="E769" s="8"/>
      <c r="F769" s="8"/>
    </row>
    <row r="770" spans="4:6" x14ac:dyDescent="0.25">
      <c r="D770" s="8"/>
      <c r="E770" s="8"/>
      <c r="F770" s="8"/>
    </row>
    <row r="771" spans="4:6" x14ac:dyDescent="0.25">
      <c r="D771" s="8"/>
      <c r="E771" s="8"/>
      <c r="F771" s="8"/>
    </row>
    <row r="772" spans="4:6" x14ac:dyDescent="0.25">
      <c r="D772" s="8"/>
      <c r="E772" s="8"/>
      <c r="F772" s="8"/>
    </row>
    <row r="773" spans="4:6" x14ac:dyDescent="0.25">
      <c r="D773" s="8"/>
      <c r="E773" s="8"/>
      <c r="F773" s="8"/>
    </row>
    <row r="774" spans="4:6" x14ac:dyDescent="0.25">
      <c r="D774" s="8"/>
      <c r="E774" s="8"/>
      <c r="F774" s="8"/>
    </row>
    <row r="775" spans="4:6" x14ac:dyDescent="0.25">
      <c r="D775" s="8"/>
      <c r="E775" s="8"/>
      <c r="F775" s="8"/>
    </row>
    <row r="776" spans="4:6" x14ac:dyDescent="0.25">
      <c r="D776" s="8"/>
      <c r="E776" s="8"/>
      <c r="F776" s="8"/>
    </row>
    <row r="777" spans="4:6" x14ac:dyDescent="0.25">
      <c r="D777" s="8"/>
      <c r="E777" s="8"/>
      <c r="F777" s="8"/>
    </row>
    <row r="778" spans="4:6" x14ac:dyDescent="0.25">
      <c r="D778" s="8"/>
      <c r="E778" s="8"/>
      <c r="F778" s="8"/>
    </row>
    <row r="779" spans="4:6" x14ac:dyDescent="0.25">
      <c r="D779" s="8"/>
      <c r="E779" s="8"/>
      <c r="F779" s="8"/>
    </row>
    <row r="780" spans="4:6" x14ac:dyDescent="0.25">
      <c r="D780" s="8"/>
      <c r="E780" s="8"/>
      <c r="F780" s="8"/>
    </row>
    <row r="781" spans="4:6" x14ac:dyDescent="0.25">
      <c r="D781" s="8"/>
      <c r="E781" s="8"/>
      <c r="F781" s="8"/>
    </row>
    <row r="782" spans="4:6" x14ac:dyDescent="0.25">
      <c r="D782" s="8"/>
      <c r="E782" s="8"/>
      <c r="F782" s="8"/>
    </row>
    <row r="783" spans="4:6" x14ac:dyDescent="0.25">
      <c r="D783" s="8"/>
      <c r="E783" s="8"/>
      <c r="F783" s="8"/>
    </row>
    <row r="784" spans="4:6" x14ac:dyDescent="0.25">
      <c r="D784" s="8"/>
      <c r="E784" s="8"/>
      <c r="F784" s="8"/>
    </row>
    <row r="785" spans="4:6" x14ac:dyDescent="0.25">
      <c r="D785" s="8"/>
      <c r="E785" s="8"/>
      <c r="F785" s="8"/>
    </row>
    <row r="786" spans="4:6" x14ac:dyDescent="0.25">
      <c r="D786" s="8"/>
      <c r="E786" s="8"/>
      <c r="F786" s="8"/>
    </row>
    <row r="787" spans="4:6" x14ac:dyDescent="0.25">
      <c r="D787" s="8"/>
      <c r="E787" s="8"/>
      <c r="F787" s="8"/>
    </row>
    <row r="788" spans="4:6" x14ac:dyDescent="0.25">
      <c r="D788" s="8"/>
      <c r="E788" s="8"/>
      <c r="F788" s="8"/>
    </row>
    <row r="789" spans="4:6" x14ac:dyDescent="0.25">
      <c r="D789" s="8"/>
      <c r="E789" s="8"/>
      <c r="F789" s="8"/>
    </row>
    <row r="790" spans="4:6" x14ac:dyDescent="0.25">
      <c r="D790" s="8"/>
      <c r="E790" s="8"/>
      <c r="F790" s="8"/>
    </row>
    <row r="791" spans="4:6" x14ac:dyDescent="0.25">
      <c r="D791" s="8"/>
      <c r="E791" s="8"/>
      <c r="F791" s="8"/>
    </row>
    <row r="792" spans="4:6" x14ac:dyDescent="0.25">
      <c r="D792" s="8"/>
      <c r="E792" s="8"/>
      <c r="F792" s="8"/>
    </row>
    <row r="793" spans="4:6" x14ac:dyDescent="0.25">
      <c r="D793" s="8"/>
      <c r="E793" s="8"/>
      <c r="F793" s="8"/>
    </row>
    <row r="794" spans="4:6" x14ac:dyDescent="0.25">
      <c r="D794" s="8"/>
      <c r="E794" s="8"/>
      <c r="F794" s="8"/>
    </row>
    <row r="795" spans="4:6" x14ac:dyDescent="0.25">
      <c r="D795" s="8"/>
      <c r="E795" s="8"/>
      <c r="F795" s="8"/>
    </row>
    <row r="796" spans="4:6" x14ac:dyDescent="0.25">
      <c r="D796" s="8"/>
      <c r="E796" s="8"/>
      <c r="F796" s="8"/>
    </row>
    <row r="797" spans="4:6" x14ac:dyDescent="0.25">
      <c r="D797" s="8"/>
      <c r="E797" s="8"/>
      <c r="F797" s="8"/>
    </row>
    <row r="798" spans="4:6" x14ac:dyDescent="0.25">
      <c r="D798" s="8"/>
      <c r="E798" s="8"/>
      <c r="F798" s="8"/>
    </row>
    <row r="799" spans="4:6" x14ac:dyDescent="0.25">
      <c r="D799" s="8"/>
      <c r="E799" s="8"/>
      <c r="F799" s="8"/>
    </row>
    <row r="800" spans="4:6" x14ac:dyDescent="0.25">
      <c r="D800" s="8"/>
      <c r="E800" s="8"/>
      <c r="F800" s="8"/>
    </row>
    <row r="801" spans="4:6" x14ac:dyDescent="0.25">
      <c r="D801" s="8"/>
      <c r="E801" s="8"/>
      <c r="F801" s="8"/>
    </row>
    <row r="802" spans="4:6" x14ac:dyDescent="0.25">
      <c r="D802" s="8"/>
      <c r="E802" s="8"/>
      <c r="F802" s="8"/>
    </row>
    <row r="803" spans="4:6" x14ac:dyDescent="0.25">
      <c r="D803" s="8"/>
      <c r="E803" s="8"/>
      <c r="F803" s="8"/>
    </row>
    <row r="804" spans="4:6" x14ac:dyDescent="0.25">
      <c r="D804" s="8"/>
      <c r="E804" s="8"/>
      <c r="F804" s="8"/>
    </row>
    <row r="805" spans="4:6" x14ac:dyDescent="0.25">
      <c r="D805" s="8"/>
      <c r="E805" s="8"/>
      <c r="F805" s="8"/>
    </row>
    <row r="806" spans="4:6" x14ac:dyDescent="0.25">
      <c r="D806" s="8"/>
      <c r="E806" s="8"/>
      <c r="F806" s="8"/>
    </row>
    <row r="807" spans="4:6" x14ac:dyDescent="0.25">
      <c r="D807" s="8"/>
      <c r="E807" s="8"/>
      <c r="F807" s="8"/>
    </row>
    <row r="808" spans="4:6" x14ac:dyDescent="0.25">
      <c r="D808" s="8"/>
      <c r="E808" s="8"/>
      <c r="F808" s="8"/>
    </row>
    <row r="809" spans="4:6" x14ac:dyDescent="0.25">
      <c r="D809" s="8"/>
      <c r="E809" s="8"/>
      <c r="F809" s="8"/>
    </row>
    <row r="810" spans="4:6" x14ac:dyDescent="0.25">
      <c r="D810" s="8"/>
      <c r="E810" s="8"/>
      <c r="F810" s="8"/>
    </row>
    <row r="811" spans="4:6" x14ac:dyDescent="0.25">
      <c r="D811" s="8"/>
      <c r="E811" s="8"/>
      <c r="F811" s="8"/>
    </row>
    <row r="812" spans="4:6" x14ac:dyDescent="0.25">
      <c r="D812" s="8"/>
      <c r="E812" s="8"/>
      <c r="F812" s="8"/>
    </row>
    <row r="813" spans="4:6" x14ac:dyDescent="0.25">
      <c r="D813" s="8"/>
      <c r="E813" s="8"/>
      <c r="F813" s="8"/>
    </row>
    <row r="814" spans="4:6" x14ac:dyDescent="0.25">
      <c r="D814" s="8"/>
      <c r="E814" s="8"/>
      <c r="F814" s="8"/>
    </row>
    <row r="815" spans="4:6" x14ac:dyDescent="0.25">
      <c r="D815" s="8"/>
      <c r="E815" s="8"/>
      <c r="F815" s="8"/>
    </row>
    <row r="816" spans="4:6" x14ac:dyDescent="0.25">
      <c r="D816" s="8"/>
      <c r="E816" s="8"/>
      <c r="F816" s="8"/>
    </row>
    <row r="817" spans="4:6" x14ac:dyDescent="0.25">
      <c r="D817" s="8"/>
      <c r="E817" s="8"/>
      <c r="F817" s="8"/>
    </row>
    <row r="818" spans="4:6" x14ac:dyDescent="0.25">
      <c r="D818" s="8"/>
      <c r="E818" s="8"/>
      <c r="F818" s="8"/>
    </row>
    <row r="819" spans="4:6" x14ac:dyDescent="0.25">
      <c r="D819" s="8"/>
      <c r="E819" s="8"/>
      <c r="F819" s="8"/>
    </row>
    <row r="820" spans="4:6" x14ac:dyDescent="0.25">
      <c r="D820" s="8"/>
      <c r="E820" s="8"/>
      <c r="F820" s="8"/>
    </row>
    <row r="821" spans="4:6" x14ac:dyDescent="0.25">
      <c r="D821" s="8"/>
      <c r="E821" s="8"/>
      <c r="F821" s="8"/>
    </row>
    <row r="822" spans="4:6" x14ac:dyDescent="0.25">
      <c r="D822" s="8"/>
      <c r="E822" s="8"/>
      <c r="F822" s="8"/>
    </row>
    <row r="823" spans="4:6" x14ac:dyDescent="0.25">
      <c r="D823" s="8"/>
      <c r="E823" s="8"/>
      <c r="F823" s="8"/>
    </row>
    <row r="824" spans="4:6" x14ac:dyDescent="0.25">
      <c r="D824" s="8"/>
      <c r="E824" s="8"/>
      <c r="F824" s="8"/>
    </row>
    <row r="825" spans="4:6" x14ac:dyDescent="0.25">
      <c r="D825" s="8"/>
      <c r="E825" s="8"/>
      <c r="F825" s="8"/>
    </row>
    <row r="826" spans="4:6" x14ac:dyDescent="0.25">
      <c r="D826" s="8"/>
      <c r="E826" s="8"/>
      <c r="F826" s="8"/>
    </row>
    <row r="827" spans="4:6" x14ac:dyDescent="0.25">
      <c r="D827" s="8"/>
      <c r="E827" s="8"/>
      <c r="F827" s="8"/>
    </row>
    <row r="828" spans="4:6" x14ac:dyDescent="0.25">
      <c r="D828" s="8"/>
      <c r="E828" s="8"/>
      <c r="F828" s="8"/>
    </row>
    <row r="829" spans="4:6" x14ac:dyDescent="0.25">
      <c r="D829" s="8"/>
      <c r="E829" s="8"/>
      <c r="F829" s="8"/>
    </row>
    <row r="830" spans="4:6" x14ac:dyDescent="0.25">
      <c r="D830" s="8"/>
      <c r="E830" s="8"/>
      <c r="F830" s="8"/>
    </row>
    <row r="831" spans="4:6" x14ac:dyDescent="0.25">
      <c r="D831" s="8"/>
      <c r="E831" s="8"/>
      <c r="F831" s="8"/>
    </row>
    <row r="832" spans="4:6" x14ac:dyDescent="0.25">
      <c r="D832" s="8"/>
      <c r="E832" s="8"/>
      <c r="F832" s="8"/>
    </row>
    <row r="833" spans="4:6" x14ac:dyDescent="0.25">
      <c r="D833" s="8"/>
      <c r="E833" s="8"/>
      <c r="F833" s="8"/>
    </row>
    <row r="834" spans="4:6" x14ac:dyDescent="0.25">
      <c r="D834" s="8"/>
      <c r="E834" s="8"/>
      <c r="F834" s="8"/>
    </row>
    <row r="835" spans="4:6" x14ac:dyDescent="0.25">
      <c r="D835" s="8"/>
      <c r="E835" s="8"/>
      <c r="F835" s="8"/>
    </row>
    <row r="836" spans="4:6" x14ac:dyDescent="0.25">
      <c r="D836" s="8"/>
      <c r="E836" s="8"/>
      <c r="F836" s="8"/>
    </row>
    <row r="837" spans="4:6" x14ac:dyDescent="0.25">
      <c r="D837" s="8"/>
      <c r="E837" s="8"/>
      <c r="F837" s="8"/>
    </row>
    <row r="838" spans="4:6" x14ac:dyDescent="0.25">
      <c r="D838" s="8"/>
      <c r="E838" s="8"/>
      <c r="F838" s="8"/>
    </row>
    <row r="839" spans="4:6" x14ac:dyDescent="0.25">
      <c r="D839" s="8"/>
      <c r="E839" s="8"/>
      <c r="F839" s="8"/>
    </row>
    <row r="840" spans="4:6" x14ac:dyDescent="0.25">
      <c r="D840" s="8"/>
      <c r="E840" s="8"/>
      <c r="F840" s="8"/>
    </row>
    <row r="841" spans="4:6" x14ac:dyDescent="0.25">
      <c r="D841" s="8"/>
      <c r="E841" s="8"/>
      <c r="F841" s="8"/>
    </row>
    <row r="842" spans="4:6" x14ac:dyDescent="0.25">
      <c r="D842" s="8"/>
      <c r="E842" s="8"/>
      <c r="F842" s="8"/>
    </row>
    <row r="843" spans="4:6" x14ac:dyDescent="0.25">
      <c r="D843" s="8"/>
      <c r="E843" s="8"/>
      <c r="F843" s="8"/>
    </row>
    <row r="844" spans="4:6" x14ac:dyDescent="0.25">
      <c r="D844" s="8"/>
      <c r="E844" s="8"/>
      <c r="F844" s="8"/>
    </row>
    <row r="845" spans="4:6" x14ac:dyDescent="0.25">
      <c r="D845" s="8"/>
      <c r="E845" s="8"/>
      <c r="F845" s="8"/>
    </row>
    <row r="846" spans="4:6" x14ac:dyDescent="0.25">
      <c r="D846" s="8"/>
      <c r="E846" s="8"/>
      <c r="F846" s="8"/>
    </row>
    <row r="847" spans="4:6" x14ac:dyDescent="0.25">
      <c r="D847" s="8"/>
      <c r="E847" s="8"/>
      <c r="F847" s="8"/>
    </row>
    <row r="848" spans="4:6" x14ac:dyDescent="0.25">
      <c r="D848" s="8"/>
      <c r="E848" s="8"/>
      <c r="F848" s="8"/>
    </row>
    <row r="849" spans="4:6" x14ac:dyDescent="0.25">
      <c r="D849" s="8"/>
      <c r="E849" s="8"/>
      <c r="F849" s="8"/>
    </row>
    <row r="850" spans="4:6" x14ac:dyDescent="0.25">
      <c r="D850" s="8"/>
      <c r="E850" s="8"/>
      <c r="F850" s="8"/>
    </row>
    <row r="851" spans="4:6" x14ac:dyDescent="0.25">
      <c r="D851" s="8"/>
      <c r="E851" s="8"/>
      <c r="F851" s="8"/>
    </row>
    <row r="852" spans="4:6" x14ac:dyDescent="0.25">
      <c r="D852" s="8"/>
      <c r="E852" s="8"/>
      <c r="F852" s="8"/>
    </row>
    <row r="853" spans="4:6" x14ac:dyDescent="0.25">
      <c r="D853" s="8"/>
      <c r="E853" s="8"/>
      <c r="F853" s="8"/>
    </row>
    <row r="854" spans="4:6" x14ac:dyDescent="0.25">
      <c r="D854" s="8"/>
      <c r="E854" s="8"/>
      <c r="F854" s="8"/>
    </row>
    <row r="855" spans="4:6" x14ac:dyDescent="0.25">
      <c r="D855" s="8"/>
      <c r="E855" s="8"/>
      <c r="F855" s="8"/>
    </row>
    <row r="856" spans="4:6" x14ac:dyDescent="0.25">
      <c r="D856" s="8"/>
      <c r="E856" s="8"/>
      <c r="F856" s="8"/>
    </row>
    <row r="857" spans="4:6" x14ac:dyDescent="0.25">
      <c r="D857" s="8"/>
      <c r="E857" s="8"/>
      <c r="F857" s="8"/>
    </row>
    <row r="858" spans="4:6" x14ac:dyDescent="0.25">
      <c r="D858" s="8"/>
      <c r="E858" s="8"/>
      <c r="F858" s="8"/>
    </row>
    <row r="859" spans="4:6" x14ac:dyDescent="0.25">
      <c r="D859" s="8"/>
      <c r="E859" s="8"/>
      <c r="F859" s="8"/>
    </row>
    <row r="860" spans="4:6" x14ac:dyDescent="0.25">
      <c r="D860" s="8"/>
      <c r="E860" s="8"/>
      <c r="F860" s="8"/>
    </row>
    <row r="861" spans="4:6" x14ac:dyDescent="0.25">
      <c r="D861" s="8"/>
      <c r="E861" s="8"/>
      <c r="F861" s="8"/>
    </row>
    <row r="862" spans="4:6" x14ac:dyDescent="0.25">
      <c r="D862" s="8"/>
      <c r="E862" s="8"/>
      <c r="F862" s="8"/>
    </row>
    <row r="863" spans="4:6" x14ac:dyDescent="0.25">
      <c r="D863" s="8"/>
      <c r="E863" s="8"/>
      <c r="F863" s="8"/>
    </row>
    <row r="864" spans="4:6" x14ac:dyDescent="0.25">
      <c r="D864" s="8"/>
      <c r="E864" s="8"/>
      <c r="F864" s="8"/>
    </row>
    <row r="865" spans="4:6" x14ac:dyDescent="0.25">
      <c r="D865" s="8"/>
      <c r="E865" s="8"/>
      <c r="F865" s="8"/>
    </row>
    <row r="866" spans="4:6" x14ac:dyDescent="0.25">
      <c r="D866" s="8"/>
      <c r="E866" s="8"/>
      <c r="F866" s="8"/>
    </row>
    <row r="867" spans="4:6" x14ac:dyDescent="0.25">
      <c r="D867" s="8"/>
      <c r="E867" s="8"/>
      <c r="F867" s="8"/>
    </row>
    <row r="868" spans="4:6" x14ac:dyDescent="0.25">
      <c r="D868" s="8"/>
      <c r="E868" s="8"/>
      <c r="F868" s="8"/>
    </row>
    <row r="869" spans="4:6" x14ac:dyDescent="0.25">
      <c r="D869" s="8"/>
      <c r="E869" s="8"/>
      <c r="F869" s="8"/>
    </row>
    <row r="870" spans="4:6" x14ac:dyDescent="0.25">
      <c r="D870" s="8"/>
      <c r="E870" s="8"/>
      <c r="F870" s="8"/>
    </row>
    <row r="871" spans="4:6" x14ac:dyDescent="0.25">
      <c r="D871" s="8"/>
      <c r="E871" s="8"/>
      <c r="F871" s="8"/>
    </row>
    <row r="872" spans="4:6" x14ac:dyDescent="0.25">
      <c r="D872" s="8"/>
      <c r="E872" s="8"/>
      <c r="F872" s="8"/>
    </row>
    <row r="873" spans="4:6" x14ac:dyDescent="0.25">
      <c r="D873" s="8"/>
      <c r="E873" s="8"/>
      <c r="F873" s="8"/>
    </row>
    <row r="874" spans="4:6" x14ac:dyDescent="0.25">
      <c r="D874" s="8"/>
      <c r="E874" s="8"/>
      <c r="F874" s="8"/>
    </row>
    <row r="875" spans="4:6" x14ac:dyDescent="0.25">
      <c r="D875" s="8"/>
      <c r="E875" s="8"/>
      <c r="F875" s="8"/>
    </row>
    <row r="876" spans="4:6" x14ac:dyDescent="0.25">
      <c r="D876" s="8"/>
      <c r="E876" s="8"/>
      <c r="F876" s="8"/>
    </row>
    <row r="877" spans="4:6" x14ac:dyDescent="0.25">
      <c r="D877" s="8"/>
      <c r="E877" s="8"/>
      <c r="F877" s="8"/>
    </row>
    <row r="878" spans="4:6" x14ac:dyDescent="0.25">
      <c r="D878" s="8"/>
      <c r="E878" s="8"/>
      <c r="F878" s="8"/>
    </row>
    <row r="879" spans="4:6" x14ac:dyDescent="0.25">
      <c r="D879" s="8"/>
      <c r="E879" s="8"/>
      <c r="F879" s="8"/>
    </row>
    <row r="880" spans="4:6" x14ac:dyDescent="0.25">
      <c r="D880" s="8"/>
      <c r="E880" s="8"/>
      <c r="F880" s="8"/>
    </row>
    <row r="881" spans="4:6" x14ac:dyDescent="0.25">
      <c r="D881" s="8"/>
      <c r="E881" s="8"/>
      <c r="F881" s="8"/>
    </row>
    <row r="882" spans="4:6" x14ac:dyDescent="0.25">
      <c r="D882" s="8"/>
      <c r="E882" s="8"/>
      <c r="F882" s="8"/>
    </row>
    <row r="883" spans="4:6" x14ac:dyDescent="0.25">
      <c r="D883" s="8"/>
      <c r="E883" s="8"/>
      <c r="F883" s="8"/>
    </row>
    <row r="884" spans="4:6" x14ac:dyDescent="0.25">
      <c r="D884" s="8"/>
      <c r="E884" s="8"/>
      <c r="F884" s="8"/>
    </row>
    <row r="885" spans="4:6" x14ac:dyDescent="0.25">
      <c r="D885" s="8"/>
      <c r="E885" s="8"/>
      <c r="F885" s="8"/>
    </row>
    <row r="886" spans="4:6" x14ac:dyDescent="0.25">
      <c r="D886" s="8"/>
      <c r="E886" s="8"/>
      <c r="F886" s="8"/>
    </row>
    <row r="887" spans="4:6" x14ac:dyDescent="0.25">
      <c r="D887" s="8"/>
      <c r="E887" s="8"/>
      <c r="F887" s="8"/>
    </row>
    <row r="888" spans="4:6" x14ac:dyDescent="0.25">
      <c r="D888" s="8"/>
      <c r="E888" s="8"/>
      <c r="F888" s="8"/>
    </row>
    <row r="889" spans="4:6" x14ac:dyDescent="0.25">
      <c r="D889" s="8"/>
      <c r="E889" s="8"/>
      <c r="F889" s="8"/>
    </row>
    <row r="890" spans="4:6" x14ac:dyDescent="0.25">
      <c r="D890" s="8"/>
      <c r="E890" s="8"/>
      <c r="F890" s="8"/>
    </row>
    <row r="891" spans="4:6" x14ac:dyDescent="0.25">
      <c r="D891" s="8"/>
      <c r="E891" s="8"/>
      <c r="F891" s="8"/>
    </row>
    <row r="892" spans="4:6" x14ac:dyDescent="0.25">
      <c r="D892" s="8"/>
      <c r="E892" s="8"/>
      <c r="F892" s="8"/>
    </row>
    <row r="893" spans="4:6" x14ac:dyDescent="0.25">
      <c r="D893" s="8"/>
      <c r="E893" s="8"/>
      <c r="F893" s="8"/>
    </row>
    <row r="894" spans="4:6" x14ac:dyDescent="0.25">
      <c r="D894" s="8"/>
      <c r="E894" s="8"/>
      <c r="F894" s="8"/>
    </row>
    <row r="895" spans="4:6" x14ac:dyDescent="0.25">
      <c r="D895" s="8"/>
      <c r="E895" s="8"/>
      <c r="F895" s="8"/>
    </row>
    <row r="896" spans="4:6" x14ac:dyDescent="0.25">
      <c r="D896" s="8"/>
      <c r="E896" s="8"/>
      <c r="F896" s="8"/>
    </row>
    <row r="897" spans="4:6" x14ac:dyDescent="0.25">
      <c r="D897" s="8"/>
      <c r="E897" s="8"/>
      <c r="F897" s="8"/>
    </row>
    <row r="898" spans="4:6" x14ac:dyDescent="0.25">
      <c r="D898" s="8"/>
      <c r="E898" s="8"/>
      <c r="F898" s="8"/>
    </row>
    <row r="899" spans="4:6" x14ac:dyDescent="0.25">
      <c r="D899" s="8"/>
      <c r="E899" s="8"/>
      <c r="F899" s="8"/>
    </row>
    <row r="900" spans="4:6" x14ac:dyDescent="0.25">
      <c r="D900" s="8"/>
      <c r="E900" s="8"/>
      <c r="F900" s="8"/>
    </row>
    <row r="901" spans="4:6" x14ac:dyDescent="0.25">
      <c r="D901" s="8"/>
      <c r="E901" s="8"/>
      <c r="F901" s="8"/>
    </row>
    <row r="902" spans="4:6" x14ac:dyDescent="0.25">
      <c r="D902" s="8"/>
      <c r="E902" s="8"/>
      <c r="F902" s="8"/>
    </row>
    <row r="903" spans="4:6" x14ac:dyDescent="0.25">
      <c r="D903" s="8"/>
      <c r="E903" s="8"/>
      <c r="F903" s="8"/>
    </row>
    <row r="904" spans="4:6" x14ac:dyDescent="0.25">
      <c r="D904" s="8"/>
      <c r="E904" s="8"/>
      <c r="F904" s="8"/>
    </row>
    <row r="905" spans="4:6" x14ac:dyDescent="0.25">
      <c r="D905" s="8"/>
      <c r="E905" s="8"/>
      <c r="F905" s="8"/>
    </row>
    <row r="906" spans="4:6" x14ac:dyDescent="0.25">
      <c r="D906" s="8"/>
      <c r="E906" s="8"/>
      <c r="F906" s="8"/>
    </row>
    <row r="907" spans="4:6" x14ac:dyDescent="0.25">
      <c r="D907" s="8"/>
      <c r="E907" s="8"/>
      <c r="F907" s="8"/>
    </row>
    <row r="908" spans="4:6" x14ac:dyDescent="0.25">
      <c r="D908" s="8"/>
      <c r="E908" s="8"/>
      <c r="F908" s="8"/>
    </row>
    <row r="909" spans="4:6" x14ac:dyDescent="0.25">
      <c r="D909" s="8"/>
      <c r="E909" s="8"/>
      <c r="F909" s="8"/>
    </row>
    <row r="910" spans="4:6" x14ac:dyDescent="0.25">
      <c r="D910" s="8"/>
      <c r="E910" s="8"/>
      <c r="F910" s="8"/>
    </row>
    <row r="911" spans="4:6" x14ac:dyDescent="0.25">
      <c r="D911" s="8"/>
      <c r="E911" s="8"/>
      <c r="F911" s="8"/>
    </row>
    <row r="912" spans="4:6" x14ac:dyDescent="0.25">
      <c r="D912" s="8"/>
      <c r="E912" s="8"/>
      <c r="F912" s="8"/>
    </row>
    <row r="913" spans="4:6" x14ac:dyDescent="0.25">
      <c r="D913" s="8"/>
      <c r="E913" s="8"/>
      <c r="F913" s="8"/>
    </row>
    <row r="914" spans="4:6" x14ac:dyDescent="0.25">
      <c r="D914" s="8"/>
      <c r="E914" s="8"/>
      <c r="F914" s="8"/>
    </row>
    <row r="915" spans="4:6" x14ac:dyDescent="0.25">
      <c r="D915" s="8"/>
      <c r="E915" s="8"/>
      <c r="F915" s="8"/>
    </row>
    <row r="916" spans="4:6" x14ac:dyDescent="0.25">
      <c r="D916" s="8"/>
      <c r="E916" s="8"/>
      <c r="F916" s="8"/>
    </row>
    <row r="917" spans="4:6" x14ac:dyDescent="0.25">
      <c r="D917" s="8"/>
      <c r="E917" s="8"/>
      <c r="F917" s="8"/>
    </row>
    <row r="918" spans="4:6" x14ac:dyDescent="0.25">
      <c r="D918" s="8"/>
      <c r="E918" s="8"/>
      <c r="F918" s="8"/>
    </row>
    <row r="919" spans="4:6" x14ac:dyDescent="0.25">
      <c r="D919" s="8"/>
      <c r="E919" s="8"/>
      <c r="F919" s="8"/>
    </row>
    <row r="920" spans="4:6" x14ac:dyDescent="0.25">
      <c r="D920" s="8"/>
      <c r="E920" s="8"/>
      <c r="F920" s="8"/>
    </row>
    <row r="921" spans="4:6" x14ac:dyDescent="0.25">
      <c r="D921" s="8"/>
      <c r="E921" s="8"/>
      <c r="F921" s="8"/>
    </row>
    <row r="922" spans="4:6" x14ac:dyDescent="0.25">
      <c r="D922" s="8"/>
      <c r="E922" s="8"/>
      <c r="F922" s="8"/>
    </row>
    <row r="923" spans="4:6" x14ac:dyDescent="0.25">
      <c r="D923" s="8"/>
      <c r="E923" s="8"/>
      <c r="F923" s="8"/>
    </row>
    <row r="924" spans="4:6" x14ac:dyDescent="0.25">
      <c r="D924" s="8"/>
      <c r="E924" s="8"/>
      <c r="F924" s="8"/>
    </row>
    <row r="925" spans="4:6" x14ac:dyDescent="0.25">
      <c r="D925" s="8"/>
      <c r="E925" s="8"/>
      <c r="F925" s="8"/>
    </row>
    <row r="926" spans="4:6" x14ac:dyDescent="0.25">
      <c r="D926" s="8"/>
      <c r="E926" s="8"/>
      <c r="F926" s="8"/>
    </row>
    <row r="927" spans="4:6" x14ac:dyDescent="0.25">
      <c r="D927" s="8"/>
      <c r="E927" s="8"/>
      <c r="F927" s="8"/>
    </row>
    <row r="928" spans="4:6" x14ac:dyDescent="0.25">
      <c r="D928" s="8"/>
      <c r="E928" s="8"/>
      <c r="F928" s="8"/>
    </row>
    <row r="929" spans="4:6" x14ac:dyDescent="0.25">
      <c r="D929" s="8"/>
      <c r="E929" s="8"/>
      <c r="F929" s="8"/>
    </row>
    <row r="930" spans="4:6" x14ac:dyDescent="0.25">
      <c r="D930" s="8"/>
      <c r="E930" s="8"/>
      <c r="F930" s="8"/>
    </row>
    <row r="931" spans="4:6" x14ac:dyDescent="0.25">
      <c r="D931" s="8"/>
      <c r="E931" s="8"/>
      <c r="F931" s="8"/>
    </row>
    <row r="932" spans="4:6" x14ac:dyDescent="0.25">
      <c r="D932" s="8"/>
      <c r="E932" s="8"/>
      <c r="F932" s="8"/>
    </row>
    <row r="933" spans="4:6" x14ac:dyDescent="0.25">
      <c r="D933" s="8"/>
      <c r="E933" s="8"/>
      <c r="F933" s="8"/>
    </row>
    <row r="934" spans="4:6" x14ac:dyDescent="0.25">
      <c r="D934" s="8"/>
      <c r="E934" s="8"/>
      <c r="F934" s="8"/>
    </row>
    <row r="935" spans="4:6" x14ac:dyDescent="0.25">
      <c r="D935" s="8"/>
      <c r="E935" s="8"/>
      <c r="F935" s="8"/>
    </row>
    <row r="936" spans="4:6" x14ac:dyDescent="0.25">
      <c r="D936" s="8"/>
      <c r="E936" s="8"/>
      <c r="F936" s="8"/>
    </row>
    <row r="937" spans="4:6" x14ac:dyDescent="0.25">
      <c r="D937" s="8"/>
      <c r="E937" s="8"/>
      <c r="F937" s="8"/>
    </row>
    <row r="938" spans="4:6" x14ac:dyDescent="0.25">
      <c r="D938" s="8"/>
      <c r="E938" s="8"/>
      <c r="F938" s="8"/>
    </row>
    <row r="939" spans="4:6" x14ac:dyDescent="0.25">
      <c r="D939" s="8"/>
      <c r="E939" s="8"/>
      <c r="F939" s="8"/>
    </row>
    <row r="940" spans="4:6" x14ac:dyDescent="0.25">
      <c r="D940" s="8"/>
      <c r="E940" s="8"/>
      <c r="F940" s="8"/>
    </row>
    <row r="941" spans="4:6" x14ac:dyDescent="0.25">
      <c r="D941" s="8"/>
      <c r="E941" s="8"/>
      <c r="F941" s="8"/>
    </row>
    <row r="942" spans="4:6" x14ac:dyDescent="0.25">
      <c r="D942" s="8"/>
      <c r="E942" s="8"/>
      <c r="F942" s="8"/>
    </row>
    <row r="943" spans="4:6" x14ac:dyDescent="0.25">
      <c r="D943" s="8"/>
      <c r="E943" s="8"/>
      <c r="F943" s="8"/>
    </row>
    <row r="944" spans="4:6" x14ac:dyDescent="0.25">
      <c r="D944" s="8"/>
      <c r="E944" s="8"/>
      <c r="F944" s="8"/>
    </row>
    <row r="945" spans="4:6" x14ac:dyDescent="0.25">
      <c r="D945" s="8"/>
      <c r="E945" s="8"/>
      <c r="F945" s="8"/>
    </row>
    <row r="946" spans="4:6" x14ac:dyDescent="0.25">
      <c r="D946" s="8"/>
      <c r="E946" s="8"/>
      <c r="F946" s="8"/>
    </row>
    <row r="947" spans="4:6" x14ac:dyDescent="0.25">
      <c r="D947" s="8"/>
      <c r="E947" s="8"/>
      <c r="F947" s="8"/>
    </row>
    <row r="948" spans="4:6" x14ac:dyDescent="0.25">
      <c r="D948" s="8"/>
      <c r="E948" s="8"/>
      <c r="F948" s="8"/>
    </row>
    <row r="949" spans="4:6" x14ac:dyDescent="0.25">
      <c r="D949" s="8"/>
      <c r="E949" s="8"/>
      <c r="F949" s="8"/>
    </row>
    <row r="950" spans="4:6" x14ac:dyDescent="0.25">
      <c r="D950" s="8"/>
      <c r="E950" s="8"/>
      <c r="F950" s="8"/>
    </row>
    <row r="951" spans="4:6" x14ac:dyDescent="0.25">
      <c r="D951" s="8"/>
      <c r="E951" s="8"/>
      <c r="F951" s="8"/>
    </row>
    <row r="952" spans="4:6" x14ac:dyDescent="0.25">
      <c r="D952" s="8"/>
      <c r="E952" s="8"/>
      <c r="F952" s="8"/>
    </row>
    <row r="953" spans="4:6" x14ac:dyDescent="0.25">
      <c r="D953" s="8"/>
      <c r="E953" s="8"/>
      <c r="F953" s="8"/>
    </row>
    <row r="954" spans="4:6" x14ac:dyDescent="0.25">
      <c r="D954" s="8"/>
      <c r="E954" s="8"/>
      <c r="F954" s="8"/>
    </row>
    <row r="955" spans="4:6" x14ac:dyDescent="0.25">
      <c r="D955" s="8"/>
      <c r="E955" s="8"/>
      <c r="F955" s="8"/>
    </row>
    <row r="956" spans="4:6" x14ac:dyDescent="0.25">
      <c r="D956" s="8"/>
      <c r="E956" s="8"/>
      <c r="F956" s="8"/>
    </row>
    <row r="957" spans="4:6" x14ac:dyDescent="0.25">
      <c r="D957" s="8"/>
      <c r="E957" s="8"/>
      <c r="F957" s="8"/>
    </row>
    <row r="958" spans="4:6" x14ac:dyDescent="0.25">
      <c r="D958" s="8"/>
      <c r="E958" s="8"/>
      <c r="F958" s="8"/>
    </row>
    <row r="959" spans="4:6" x14ac:dyDescent="0.25">
      <c r="D959" s="8"/>
      <c r="E959" s="8"/>
      <c r="F959" s="8"/>
    </row>
    <row r="960" spans="4:6" x14ac:dyDescent="0.25">
      <c r="D960" s="8"/>
      <c r="E960" s="8"/>
      <c r="F960" s="8"/>
    </row>
    <row r="961" spans="4:6" x14ac:dyDescent="0.25">
      <c r="D961" s="8"/>
      <c r="E961" s="8"/>
      <c r="F961" s="8"/>
    </row>
    <row r="962" spans="4:6" x14ac:dyDescent="0.25">
      <c r="D962" s="8"/>
      <c r="E962" s="8"/>
      <c r="F962" s="8"/>
    </row>
    <row r="963" spans="4:6" x14ac:dyDescent="0.25">
      <c r="D963" s="8"/>
      <c r="E963" s="8"/>
      <c r="F963" s="8"/>
    </row>
    <row r="964" spans="4:6" x14ac:dyDescent="0.25">
      <c r="D964" s="8"/>
      <c r="E964" s="8"/>
      <c r="F964" s="8"/>
    </row>
    <row r="965" spans="4:6" x14ac:dyDescent="0.25">
      <c r="D965" s="8"/>
      <c r="E965" s="8"/>
      <c r="F965" s="8"/>
    </row>
    <row r="966" spans="4:6" x14ac:dyDescent="0.25">
      <c r="D966" s="8"/>
      <c r="E966" s="8"/>
      <c r="F966" s="8"/>
    </row>
    <row r="967" spans="4:6" x14ac:dyDescent="0.25">
      <c r="D967" s="8"/>
      <c r="E967" s="8"/>
      <c r="F967" s="8"/>
    </row>
    <row r="968" spans="4:6" x14ac:dyDescent="0.25">
      <c r="D968" s="8"/>
      <c r="E968" s="8"/>
      <c r="F968" s="8"/>
    </row>
    <row r="969" spans="4:6" x14ac:dyDescent="0.25">
      <c r="D969" s="8"/>
      <c r="E969" s="8"/>
      <c r="F969" s="8"/>
    </row>
    <row r="970" spans="4:6" x14ac:dyDescent="0.25">
      <c r="D970" s="8"/>
      <c r="E970" s="8"/>
      <c r="F970" s="8"/>
    </row>
    <row r="971" spans="4:6" x14ac:dyDescent="0.25">
      <c r="D971" s="8"/>
      <c r="E971" s="8"/>
      <c r="F971" s="8"/>
    </row>
    <row r="972" spans="4:6" x14ac:dyDescent="0.25">
      <c r="D972" s="8"/>
      <c r="E972" s="8"/>
      <c r="F972" s="8"/>
    </row>
    <row r="973" spans="4:6" x14ac:dyDescent="0.25">
      <c r="D973" s="8"/>
      <c r="E973" s="8"/>
      <c r="F973" s="8"/>
    </row>
    <row r="974" spans="4:6" x14ac:dyDescent="0.25">
      <c r="D974" s="8"/>
      <c r="E974" s="8"/>
      <c r="F974" s="8"/>
    </row>
    <row r="975" spans="4:6" x14ac:dyDescent="0.25">
      <c r="D975" s="8"/>
      <c r="E975" s="8"/>
      <c r="F975" s="8"/>
    </row>
    <row r="976" spans="4:6" x14ac:dyDescent="0.25">
      <c r="D976" s="8"/>
      <c r="E976" s="8"/>
      <c r="F976" s="8"/>
    </row>
    <row r="977" spans="4:6" x14ac:dyDescent="0.25">
      <c r="D977" s="8"/>
      <c r="E977" s="8"/>
      <c r="F977" s="8"/>
    </row>
    <row r="978" spans="4:6" x14ac:dyDescent="0.25">
      <c r="D978" s="8"/>
      <c r="E978" s="8"/>
      <c r="F978" s="8"/>
    </row>
    <row r="979" spans="4:6" x14ac:dyDescent="0.25">
      <c r="D979" s="8"/>
      <c r="E979" s="8"/>
      <c r="F979" s="8"/>
    </row>
    <row r="980" spans="4:6" x14ac:dyDescent="0.25">
      <c r="D980" s="8"/>
      <c r="E980" s="8"/>
      <c r="F980" s="8"/>
    </row>
    <row r="981" spans="4:6" x14ac:dyDescent="0.25">
      <c r="D981" s="8"/>
      <c r="E981" s="8"/>
      <c r="F981" s="8"/>
    </row>
    <row r="982" spans="4:6" x14ac:dyDescent="0.25">
      <c r="D982" s="8"/>
      <c r="E982" s="8"/>
      <c r="F982" s="8"/>
    </row>
    <row r="983" spans="4:6" x14ac:dyDescent="0.25">
      <c r="D983" s="8"/>
      <c r="E983" s="8"/>
      <c r="F983" s="8"/>
    </row>
    <row r="984" spans="4:6" x14ac:dyDescent="0.25">
      <c r="D984" s="8"/>
      <c r="E984" s="8"/>
      <c r="F984" s="8"/>
    </row>
    <row r="985" spans="4:6" x14ac:dyDescent="0.25">
      <c r="D985" s="8"/>
      <c r="E985" s="8"/>
      <c r="F985" s="8"/>
    </row>
    <row r="986" spans="4:6" x14ac:dyDescent="0.25">
      <c r="D986" s="8"/>
      <c r="E986" s="8"/>
      <c r="F986" s="8"/>
    </row>
    <row r="987" spans="4:6" x14ac:dyDescent="0.25">
      <c r="D987" s="8"/>
      <c r="E987" s="8"/>
      <c r="F987" s="8"/>
    </row>
    <row r="988" spans="4:6" x14ac:dyDescent="0.25">
      <c r="D988" s="8"/>
      <c r="E988" s="8"/>
      <c r="F988" s="8"/>
    </row>
    <row r="989" spans="4:6" x14ac:dyDescent="0.25">
      <c r="D989" s="8"/>
      <c r="E989" s="8"/>
      <c r="F989" s="8"/>
    </row>
    <row r="990" spans="4:6" x14ac:dyDescent="0.25">
      <c r="D990" s="8"/>
      <c r="E990" s="8"/>
      <c r="F990" s="8"/>
    </row>
    <row r="991" spans="4:6" x14ac:dyDescent="0.25">
      <c r="D991" s="8"/>
      <c r="E991" s="8"/>
      <c r="F991" s="8"/>
    </row>
    <row r="992" spans="4:6" x14ac:dyDescent="0.25">
      <c r="D992" s="8"/>
      <c r="E992" s="8"/>
      <c r="F992" s="8"/>
    </row>
    <row r="993" spans="4:6" x14ac:dyDescent="0.25">
      <c r="D993" s="8"/>
      <c r="E993" s="8"/>
      <c r="F993" s="8"/>
    </row>
    <row r="994" spans="4:6" x14ac:dyDescent="0.25">
      <c r="D994" s="8"/>
      <c r="E994" s="8"/>
      <c r="F994" s="8"/>
    </row>
    <row r="995" spans="4:6" x14ac:dyDescent="0.25">
      <c r="D995" s="8"/>
      <c r="E995" s="8"/>
      <c r="F995" s="8"/>
    </row>
    <row r="996" spans="4:6" x14ac:dyDescent="0.25">
      <c r="D996" s="8"/>
      <c r="E996" s="8"/>
      <c r="F996" s="8"/>
    </row>
    <row r="997" spans="4:6" x14ac:dyDescent="0.25">
      <c r="D997" s="8"/>
      <c r="E997" s="8"/>
      <c r="F997" s="8"/>
    </row>
    <row r="998" spans="4:6" x14ac:dyDescent="0.25">
      <c r="D998" s="8"/>
      <c r="E998" s="8"/>
      <c r="F998" s="8"/>
    </row>
    <row r="999" spans="4:6" x14ac:dyDescent="0.25">
      <c r="D999" s="8"/>
      <c r="E999" s="8"/>
      <c r="F999" s="8"/>
    </row>
    <row r="1000" spans="4:6" x14ac:dyDescent="0.25">
      <c r="D1000" s="8"/>
      <c r="E1000" s="8"/>
      <c r="F1000" s="8"/>
    </row>
    <row r="1001" spans="4:6" x14ac:dyDescent="0.25">
      <c r="D1001" s="8"/>
      <c r="E1001" s="8"/>
      <c r="F1001" s="8"/>
    </row>
    <row r="1002" spans="4:6" x14ac:dyDescent="0.25">
      <c r="D1002" s="8"/>
      <c r="E1002" s="8"/>
      <c r="F1002" s="8"/>
    </row>
    <row r="1003" spans="4:6" x14ac:dyDescent="0.25">
      <c r="D1003" s="8"/>
      <c r="E1003" s="8"/>
      <c r="F1003" s="8"/>
    </row>
    <row r="1004" spans="4:6" x14ac:dyDescent="0.25">
      <c r="D1004" s="8"/>
      <c r="E1004" s="8"/>
      <c r="F1004" s="8"/>
    </row>
    <row r="1005" spans="4:6" x14ac:dyDescent="0.25">
      <c r="D1005" s="8"/>
      <c r="E1005" s="8"/>
      <c r="F1005" s="8"/>
    </row>
    <row r="1006" spans="4:6" x14ac:dyDescent="0.25">
      <c r="D1006" s="8"/>
      <c r="E1006" s="8"/>
      <c r="F1006" s="8"/>
    </row>
    <row r="1007" spans="4:6" x14ac:dyDescent="0.25">
      <c r="D1007" s="8"/>
      <c r="E1007" s="8"/>
      <c r="F1007" s="8"/>
    </row>
    <row r="1008" spans="4:6" x14ac:dyDescent="0.25">
      <c r="D1008" s="8"/>
      <c r="E1008" s="8"/>
      <c r="F1008" s="8"/>
    </row>
    <row r="1009" spans="4:6" x14ac:dyDescent="0.25">
      <c r="D1009" s="8"/>
      <c r="E1009" s="8"/>
      <c r="F1009" s="8"/>
    </row>
    <row r="1010" spans="4:6" x14ac:dyDescent="0.25">
      <c r="D1010" s="8"/>
      <c r="E1010" s="8"/>
      <c r="F1010" s="8"/>
    </row>
    <row r="1011" spans="4:6" x14ac:dyDescent="0.25">
      <c r="D1011" s="8"/>
      <c r="E1011" s="8"/>
      <c r="F1011" s="8"/>
    </row>
    <row r="1012" spans="4:6" x14ac:dyDescent="0.25">
      <c r="D1012" s="8"/>
      <c r="E1012" s="8"/>
      <c r="F1012" s="8"/>
    </row>
    <row r="1013" spans="4:6" x14ac:dyDescent="0.25">
      <c r="D1013" s="8"/>
      <c r="E1013" s="8"/>
      <c r="F1013" s="8"/>
    </row>
    <row r="1014" spans="4:6" x14ac:dyDescent="0.25">
      <c r="D1014" s="8"/>
      <c r="E1014" s="8"/>
      <c r="F1014" s="8"/>
    </row>
    <row r="1015" spans="4:6" x14ac:dyDescent="0.25">
      <c r="D1015" s="8"/>
      <c r="E1015" s="8"/>
      <c r="F1015" s="8"/>
    </row>
    <row r="1016" spans="4:6" x14ac:dyDescent="0.25">
      <c r="D1016" s="8"/>
      <c r="E1016" s="8"/>
      <c r="F1016" s="8"/>
    </row>
    <row r="1017" spans="4:6" x14ac:dyDescent="0.25">
      <c r="D1017" s="8"/>
      <c r="E1017" s="8"/>
      <c r="F1017" s="8"/>
    </row>
    <row r="1018" spans="4:6" x14ac:dyDescent="0.25">
      <c r="D1018" s="8"/>
      <c r="E1018" s="8"/>
      <c r="F1018" s="8"/>
    </row>
    <row r="1019" spans="4:6" x14ac:dyDescent="0.25">
      <c r="D1019" s="8"/>
      <c r="E1019" s="8"/>
      <c r="F1019" s="8"/>
    </row>
    <row r="1020" spans="4:6" x14ac:dyDescent="0.25">
      <c r="D1020" s="8"/>
      <c r="E1020" s="8"/>
      <c r="F1020" s="8"/>
    </row>
    <row r="1021" spans="4:6" x14ac:dyDescent="0.25">
      <c r="D1021" s="8"/>
      <c r="E1021" s="8"/>
      <c r="F1021" s="8"/>
    </row>
    <row r="1022" spans="4:6" x14ac:dyDescent="0.25">
      <c r="D1022" s="8"/>
      <c r="E1022" s="8"/>
      <c r="F1022" s="8"/>
    </row>
    <row r="1023" spans="4:6" x14ac:dyDescent="0.25">
      <c r="D1023" s="8"/>
      <c r="E1023" s="8"/>
      <c r="F1023" s="8"/>
    </row>
    <row r="1024" spans="4:6" x14ac:dyDescent="0.25">
      <c r="D1024" s="8"/>
      <c r="E1024" s="8"/>
      <c r="F1024" s="8"/>
    </row>
    <row r="1025" spans="4:6" x14ac:dyDescent="0.25">
      <c r="D1025" s="8"/>
      <c r="E1025" s="8"/>
      <c r="F1025" s="8"/>
    </row>
    <row r="1026" spans="4:6" x14ac:dyDescent="0.25">
      <c r="D1026" s="8"/>
      <c r="E1026" s="8"/>
      <c r="F1026" s="8"/>
    </row>
    <row r="1027" spans="4:6" x14ac:dyDescent="0.25">
      <c r="D1027" s="8"/>
      <c r="E1027" s="8"/>
      <c r="F1027" s="8"/>
    </row>
    <row r="1028" spans="4:6" x14ac:dyDescent="0.25">
      <c r="D1028" s="8"/>
      <c r="E1028" s="8"/>
      <c r="F1028" s="8"/>
    </row>
    <row r="1029" spans="4:6" x14ac:dyDescent="0.25">
      <c r="D1029" s="8"/>
      <c r="E1029" s="8"/>
      <c r="F1029" s="8"/>
    </row>
    <row r="1030" spans="4:6" x14ac:dyDescent="0.25">
      <c r="D1030" s="8"/>
      <c r="E1030" s="8"/>
      <c r="F1030" s="8"/>
    </row>
    <row r="1031" spans="4:6" x14ac:dyDescent="0.25">
      <c r="D1031" s="8"/>
      <c r="E1031" s="8"/>
      <c r="F1031" s="8"/>
    </row>
    <row r="1032" spans="4:6" x14ac:dyDescent="0.25">
      <c r="D1032" s="8"/>
      <c r="E1032" s="8"/>
      <c r="F1032" s="8"/>
    </row>
    <row r="1033" spans="4:6" x14ac:dyDescent="0.25">
      <c r="D1033" s="8"/>
      <c r="E1033" s="8"/>
      <c r="F1033" s="8"/>
    </row>
    <row r="1034" spans="4:6" x14ac:dyDescent="0.25">
      <c r="D1034" s="8"/>
      <c r="E1034" s="8"/>
      <c r="F1034" s="8"/>
    </row>
    <row r="1035" spans="4:6" x14ac:dyDescent="0.25">
      <c r="D1035" s="8"/>
      <c r="E1035" s="8"/>
      <c r="F1035" s="8"/>
    </row>
    <row r="1036" spans="4:6" x14ac:dyDescent="0.25">
      <c r="D1036" s="8"/>
      <c r="E1036" s="8"/>
      <c r="F1036" s="8"/>
    </row>
    <row r="1037" spans="4:6" x14ac:dyDescent="0.25">
      <c r="D1037" s="8"/>
      <c r="E1037" s="8"/>
      <c r="F1037" s="8"/>
    </row>
    <row r="1038" spans="4:6" x14ac:dyDescent="0.25">
      <c r="D1038" s="8"/>
      <c r="E1038" s="8"/>
      <c r="F1038" s="8"/>
    </row>
    <row r="1039" spans="4:6" x14ac:dyDescent="0.25">
      <c r="D1039" s="8"/>
      <c r="E1039" s="8"/>
      <c r="F1039" s="8"/>
    </row>
    <row r="1040" spans="4:6" x14ac:dyDescent="0.25">
      <c r="D1040" s="8"/>
      <c r="E1040" s="8"/>
      <c r="F1040" s="8"/>
    </row>
    <row r="1041" spans="4:6" x14ac:dyDescent="0.25">
      <c r="D1041" s="8"/>
      <c r="E1041" s="8"/>
      <c r="F1041" s="8"/>
    </row>
    <row r="1042" spans="4:6" x14ac:dyDescent="0.25">
      <c r="D1042" s="8"/>
      <c r="E1042" s="8"/>
      <c r="F1042" s="8"/>
    </row>
    <row r="1043" spans="4:6" x14ac:dyDescent="0.25">
      <c r="D1043" s="8"/>
      <c r="E1043" s="8"/>
      <c r="F1043" s="8"/>
    </row>
    <row r="1044" spans="4:6" x14ac:dyDescent="0.25">
      <c r="D1044" s="8"/>
      <c r="E1044" s="8"/>
      <c r="F1044" s="8"/>
    </row>
    <row r="1045" spans="4:6" x14ac:dyDescent="0.25">
      <c r="D1045" s="8"/>
      <c r="E1045" s="8"/>
      <c r="F1045" s="8"/>
    </row>
    <row r="1046" spans="4:6" x14ac:dyDescent="0.25">
      <c r="D1046" s="8"/>
      <c r="E1046" s="8"/>
      <c r="F1046" s="8"/>
    </row>
    <row r="1047" spans="4:6" x14ac:dyDescent="0.25">
      <c r="D1047" s="8"/>
      <c r="E1047" s="8"/>
      <c r="F1047" s="8"/>
    </row>
    <row r="1048" spans="4:6" x14ac:dyDescent="0.25">
      <c r="D1048" s="8"/>
      <c r="E1048" s="8"/>
      <c r="F1048" s="8"/>
    </row>
    <row r="1049" spans="4:6" x14ac:dyDescent="0.25">
      <c r="D1049" s="8"/>
      <c r="E1049" s="8"/>
      <c r="F1049" s="8"/>
    </row>
    <row r="1050" spans="4:6" x14ac:dyDescent="0.25">
      <c r="D1050" s="8"/>
      <c r="E1050" s="8"/>
      <c r="F1050" s="8"/>
    </row>
    <row r="1051" spans="4:6" x14ac:dyDescent="0.25">
      <c r="D1051" s="8"/>
      <c r="E1051" s="8"/>
      <c r="F1051" s="8"/>
    </row>
    <row r="1052" spans="4:6" x14ac:dyDescent="0.25">
      <c r="D1052" s="8"/>
      <c r="E1052" s="8"/>
      <c r="F1052" s="8"/>
    </row>
    <row r="1053" spans="4:6" x14ac:dyDescent="0.25">
      <c r="D1053" s="8"/>
      <c r="E1053" s="8"/>
      <c r="F1053" s="8"/>
    </row>
    <row r="1054" spans="4:6" x14ac:dyDescent="0.25">
      <c r="D1054" s="8"/>
      <c r="E1054" s="8"/>
      <c r="F1054" s="8"/>
    </row>
    <row r="1055" spans="4:6" x14ac:dyDescent="0.25">
      <c r="D1055" s="8"/>
      <c r="E1055" s="8"/>
      <c r="F1055" s="8"/>
    </row>
    <row r="1056" spans="4:6" x14ac:dyDescent="0.25">
      <c r="D1056" s="8"/>
      <c r="E1056" s="8"/>
      <c r="F1056" s="8"/>
    </row>
    <row r="1057" spans="4:6" x14ac:dyDescent="0.25">
      <c r="D1057" s="8"/>
      <c r="E1057" s="8"/>
      <c r="F1057" s="8"/>
    </row>
    <row r="1058" spans="4:6" x14ac:dyDescent="0.25">
      <c r="D1058" s="8"/>
      <c r="E1058" s="8"/>
      <c r="F1058" s="8"/>
    </row>
    <row r="1059" spans="4:6" x14ac:dyDescent="0.25">
      <c r="D1059" s="8"/>
      <c r="E1059" s="8"/>
      <c r="F1059" s="8"/>
    </row>
    <row r="1060" spans="4:6" x14ac:dyDescent="0.25">
      <c r="D1060" s="8"/>
      <c r="E1060" s="8"/>
      <c r="F1060" s="8"/>
    </row>
    <row r="1061" spans="4:6" x14ac:dyDescent="0.25">
      <c r="D1061" s="8"/>
      <c r="E1061" s="8"/>
      <c r="F1061" s="8"/>
    </row>
    <row r="1062" spans="4:6" x14ac:dyDescent="0.25">
      <c r="D1062" s="8"/>
      <c r="E1062" s="8"/>
      <c r="F1062" s="8"/>
    </row>
    <row r="1063" spans="4:6" x14ac:dyDescent="0.25">
      <c r="D1063" s="8"/>
      <c r="E1063" s="8"/>
      <c r="F1063" s="8"/>
    </row>
    <row r="1064" spans="4:6" x14ac:dyDescent="0.25">
      <c r="D1064" s="8"/>
      <c r="E1064" s="8"/>
      <c r="F1064" s="8"/>
    </row>
    <row r="1065" spans="4:6" x14ac:dyDescent="0.25">
      <c r="D1065" s="8"/>
      <c r="E1065" s="8"/>
      <c r="F1065" s="8"/>
    </row>
    <row r="1066" spans="4:6" x14ac:dyDescent="0.25">
      <c r="D1066" s="8"/>
      <c r="E1066" s="8"/>
      <c r="F1066" s="8"/>
    </row>
    <row r="1067" spans="4:6" x14ac:dyDescent="0.25">
      <c r="D1067" s="8"/>
      <c r="E1067" s="8"/>
      <c r="F1067" s="8"/>
    </row>
    <row r="1068" spans="4:6" x14ac:dyDescent="0.25">
      <c r="D1068" s="8"/>
      <c r="E1068" s="8"/>
      <c r="F1068" s="8"/>
    </row>
    <row r="1069" spans="4:6" x14ac:dyDescent="0.25">
      <c r="D1069" s="8"/>
      <c r="E1069" s="8"/>
      <c r="F1069" s="8"/>
    </row>
    <row r="1070" spans="4:6" x14ac:dyDescent="0.25">
      <c r="D1070" s="8"/>
      <c r="E1070" s="8"/>
      <c r="F1070" s="8"/>
    </row>
    <row r="1071" spans="4:6" x14ac:dyDescent="0.25">
      <c r="D1071" s="8"/>
      <c r="E1071" s="8"/>
      <c r="F1071" s="8"/>
    </row>
    <row r="1072" spans="4:6" x14ac:dyDescent="0.25">
      <c r="D1072" s="8"/>
      <c r="E1072" s="8"/>
      <c r="F1072" s="8"/>
    </row>
    <row r="1073" spans="4:6" x14ac:dyDescent="0.25">
      <c r="D1073" s="8"/>
      <c r="E1073" s="8"/>
      <c r="F1073" s="8"/>
    </row>
    <row r="1074" spans="4:6" x14ac:dyDescent="0.25">
      <c r="D1074" s="8"/>
      <c r="E1074" s="8"/>
      <c r="F1074" s="8"/>
    </row>
    <row r="1075" spans="4:6" x14ac:dyDescent="0.25">
      <c r="D1075" s="8"/>
      <c r="E1075" s="8"/>
      <c r="F1075" s="8"/>
    </row>
    <row r="1076" spans="4:6" x14ac:dyDescent="0.25">
      <c r="D1076" s="8"/>
      <c r="E1076" s="8"/>
      <c r="F1076" s="8"/>
    </row>
    <row r="1077" spans="4:6" x14ac:dyDescent="0.25">
      <c r="D1077" s="8"/>
      <c r="E1077" s="8"/>
      <c r="F1077" s="8"/>
    </row>
    <row r="1078" spans="4:6" x14ac:dyDescent="0.25">
      <c r="D1078" s="8"/>
      <c r="E1078" s="8"/>
      <c r="F1078" s="8"/>
    </row>
    <row r="1079" spans="4:6" x14ac:dyDescent="0.25">
      <c r="D1079" s="8"/>
      <c r="E1079" s="8"/>
      <c r="F1079" s="8"/>
    </row>
    <row r="1080" spans="4:6" x14ac:dyDescent="0.25">
      <c r="D1080" s="8"/>
      <c r="E1080" s="8"/>
      <c r="F1080" s="8"/>
    </row>
    <row r="1081" spans="4:6" x14ac:dyDescent="0.25">
      <c r="D1081" s="8"/>
      <c r="E1081" s="8"/>
      <c r="F1081" s="8"/>
    </row>
    <row r="1082" spans="4:6" x14ac:dyDescent="0.25">
      <c r="D1082" s="8"/>
      <c r="E1082" s="8"/>
      <c r="F1082" s="8"/>
    </row>
    <row r="1083" spans="4:6" x14ac:dyDescent="0.25">
      <c r="D1083" s="8"/>
      <c r="E1083" s="8"/>
      <c r="F1083" s="8"/>
    </row>
    <row r="1084" spans="4:6" x14ac:dyDescent="0.25">
      <c r="D1084" s="8"/>
      <c r="E1084" s="8"/>
      <c r="F1084" s="8"/>
    </row>
    <row r="1085" spans="4:6" x14ac:dyDescent="0.25">
      <c r="D1085" s="8"/>
      <c r="E1085" s="8"/>
      <c r="F1085" s="8"/>
    </row>
    <row r="1086" spans="4:6" x14ac:dyDescent="0.25">
      <c r="D1086" s="8"/>
      <c r="E1086" s="8"/>
      <c r="F1086" s="8"/>
    </row>
    <row r="1087" spans="4:6" x14ac:dyDescent="0.25">
      <c r="D1087" s="8"/>
      <c r="E1087" s="8"/>
      <c r="F1087" s="8"/>
    </row>
    <row r="1088" spans="4:6" x14ac:dyDescent="0.25">
      <c r="D1088" s="8"/>
      <c r="E1088" s="8"/>
      <c r="F1088" s="8"/>
    </row>
    <row r="1089" spans="4:6" x14ac:dyDescent="0.25">
      <c r="D1089" s="8"/>
      <c r="E1089" s="8"/>
      <c r="F1089" s="8"/>
    </row>
    <row r="1090" spans="4:6" x14ac:dyDescent="0.25">
      <c r="D1090" s="8"/>
      <c r="E1090" s="8"/>
      <c r="F1090" s="8"/>
    </row>
    <row r="1091" spans="4:6" x14ac:dyDescent="0.25">
      <c r="D1091" s="8"/>
      <c r="E1091" s="8"/>
      <c r="F1091" s="8"/>
    </row>
    <row r="1092" spans="4:6" x14ac:dyDescent="0.25">
      <c r="D1092" s="8"/>
      <c r="E1092" s="8"/>
      <c r="F1092" s="8"/>
    </row>
    <row r="1093" spans="4:6" x14ac:dyDescent="0.25">
      <c r="D1093" s="8"/>
      <c r="E1093" s="8"/>
      <c r="F1093" s="8"/>
    </row>
    <row r="1094" spans="4:6" x14ac:dyDescent="0.25">
      <c r="D1094" s="8"/>
      <c r="E1094" s="8"/>
      <c r="F1094" s="8"/>
    </row>
    <row r="1095" spans="4:6" x14ac:dyDescent="0.25">
      <c r="D1095" s="8"/>
      <c r="E1095" s="8"/>
      <c r="F1095" s="8"/>
    </row>
    <row r="1096" spans="4:6" x14ac:dyDescent="0.25">
      <c r="D1096" s="8"/>
      <c r="E1096" s="8"/>
      <c r="F1096" s="8"/>
    </row>
    <row r="1097" spans="4:6" x14ac:dyDescent="0.25">
      <c r="D1097" s="8"/>
      <c r="E1097" s="8"/>
      <c r="F1097" s="8"/>
    </row>
    <row r="1098" spans="4:6" x14ac:dyDescent="0.25">
      <c r="D1098" s="8"/>
      <c r="E1098" s="8"/>
      <c r="F1098" s="8"/>
    </row>
    <row r="1099" spans="4:6" x14ac:dyDescent="0.25">
      <c r="D1099" s="8"/>
      <c r="E1099" s="8"/>
      <c r="F1099" s="8"/>
    </row>
    <row r="1100" spans="4:6" x14ac:dyDescent="0.25">
      <c r="D1100" s="8"/>
      <c r="E1100" s="8"/>
      <c r="F1100" s="8"/>
    </row>
    <row r="1101" spans="4:6" x14ac:dyDescent="0.25">
      <c r="D1101" s="8"/>
      <c r="E1101" s="8"/>
      <c r="F1101" s="8"/>
    </row>
    <row r="1102" spans="4:6" x14ac:dyDescent="0.25">
      <c r="D1102" s="8"/>
      <c r="E1102" s="8"/>
      <c r="F1102" s="8"/>
    </row>
    <row r="1103" spans="4:6" x14ac:dyDescent="0.25">
      <c r="D1103" s="8"/>
      <c r="E1103" s="8"/>
      <c r="F1103" s="8"/>
    </row>
    <row r="1104" spans="4:6" x14ac:dyDescent="0.25">
      <c r="D1104" s="8"/>
      <c r="E1104" s="8"/>
      <c r="F1104" s="8"/>
    </row>
    <row r="1105" spans="4:6" x14ac:dyDescent="0.25">
      <c r="D1105" s="8"/>
      <c r="E1105" s="8"/>
      <c r="F1105" s="8"/>
    </row>
    <row r="1106" spans="4:6" x14ac:dyDescent="0.25">
      <c r="D1106" s="8"/>
      <c r="E1106" s="8"/>
      <c r="F1106" s="8"/>
    </row>
    <row r="1107" spans="4:6" x14ac:dyDescent="0.25">
      <c r="D1107" s="8"/>
      <c r="E1107" s="8"/>
      <c r="F1107" s="8"/>
    </row>
    <row r="1108" spans="4:6" x14ac:dyDescent="0.25">
      <c r="D1108" s="8"/>
      <c r="E1108" s="8"/>
      <c r="F1108" s="8"/>
    </row>
    <row r="1109" spans="4:6" x14ac:dyDescent="0.25">
      <c r="D1109" s="8"/>
      <c r="E1109" s="8"/>
      <c r="F1109" s="8"/>
    </row>
    <row r="1110" spans="4:6" x14ac:dyDescent="0.25">
      <c r="D1110" s="8"/>
      <c r="E1110" s="8"/>
      <c r="F1110" s="8"/>
    </row>
    <row r="1111" spans="4:6" x14ac:dyDescent="0.25">
      <c r="D1111" s="8"/>
      <c r="E1111" s="8"/>
      <c r="F1111" s="8"/>
    </row>
    <row r="1112" spans="4:6" x14ac:dyDescent="0.25">
      <c r="D1112" s="8"/>
      <c r="E1112" s="8"/>
      <c r="F1112" s="8"/>
    </row>
    <row r="1113" spans="4:6" x14ac:dyDescent="0.25">
      <c r="D1113" s="8"/>
      <c r="E1113" s="8"/>
      <c r="F1113" s="8"/>
    </row>
    <row r="1114" spans="4:6" x14ac:dyDescent="0.25">
      <c r="D1114" s="8"/>
      <c r="E1114" s="8"/>
      <c r="F1114" s="8"/>
    </row>
    <row r="1115" spans="4:6" x14ac:dyDescent="0.25">
      <c r="D1115" s="8"/>
      <c r="E1115" s="8"/>
      <c r="F1115" s="8"/>
    </row>
    <row r="1116" spans="4:6" x14ac:dyDescent="0.25">
      <c r="D1116" s="8"/>
      <c r="E1116" s="8"/>
      <c r="F1116" s="8"/>
    </row>
    <row r="1117" spans="4:6" x14ac:dyDescent="0.25">
      <c r="D1117" s="8"/>
      <c r="E1117" s="8"/>
      <c r="F1117" s="8"/>
    </row>
    <row r="1118" spans="4:6" x14ac:dyDescent="0.25">
      <c r="D1118" s="8"/>
      <c r="E1118" s="8"/>
      <c r="F1118" s="8"/>
    </row>
    <row r="1119" spans="4:6" x14ac:dyDescent="0.25">
      <c r="D1119" s="8"/>
      <c r="E1119" s="8"/>
      <c r="F1119" s="8"/>
    </row>
    <row r="1120" spans="4:6" x14ac:dyDescent="0.25">
      <c r="D1120" s="8"/>
      <c r="E1120" s="8"/>
      <c r="F1120" s="8"/>
    </row>
    <row r="1121" spans="4:6" x14ac:dyDescent="0.25">
      <c r="D1121" s="8"/>
      <c r="E1121" s="8"/>
      <c r="F1121" s="8"/>
    </row>
    <row r="1122" spans="4:6" x14ac:dyDescent="0.25">
      <c r="D1122" s="8"/>
      <c r="E1122" s="8"/>
      <c r="F1122" s="8"/>
    </row>
    <row r="1123" spans="4:6" x14ac:dyDescent="0.25">
      <c r="D1123" s="8"/>
      <c r="E1123" s="8"/>
      <c r="F1123" s="8"/>
    </row>
    <row r="1124" spans="4:6" x14ac:dyDescent="0.25">
      <c r="D1124" s="8"/>
      <c r="E1124" s="8"/>
      <c r="F1124" s="8"/>
    </row>
    <row r="1125" spans="4:6" x14ac:dyDescent="0.25">
      <c r="D1125" s="8"/>
      <c r="E1125" s="8"/>
      <c r="F1125" s="8"/>
    </row>
    <row r="1126" spans="4:6" x14ac:dyDescent="0.25">
      <c r="D1126" s="8"/>
      <c r="E1126" s="8"/>
      <c r="F1126" s="8"/>
    </row>
    <row r="1127" spans="4:6" x14ac:dyDescent="0.25">
      <c r="D1127" s="8"/>
      <c r="E1127" s="8"/>
      <c r="F1127" s="8"/>
    </row>
    <row r="1128" spans="4:6" x14ac:dyDescent="0.25">
      <c r="D1128" s="8"/>
      <c r="E1128" s="8"/>
      <c r="F1128" s="8"/>
    </row>
    <row r="1129" spans="4:6" x14ac:dyDescent="0.25">
      <c r="D1129" s="8"/>
      <c r="E1129" s="8"/>
      <c r="F1129" s="8"/>
    </row>
    <row r="1130" spans="4:6" x14ac:dyDescent="0.25">
      <c r="D1130" s="8"/>
      <c r="E1130" s="8"/>
      <c r="F1130" s="8"/>
    </row>
    <row r="1131" spans="4:6" x14ac:dyDescent="0.25">
      <c r="D1131" s="8"/>
      <c r="E1131" s="8"/>
      <c r="F1131" s="8"/>
    </row>
    <row r="1132" spans="4:6" x14ac:dyDescent="0.25">
      <c r="D1132" s="8"/>
      <c r="E1132" s="8"/>
      <c r="F1132" s="8"/>
    </row>
    <row r="1133" spans="4:6" x14ac:dyDescent="0.25">
      <c r="D1133" s="8"/>
      <c r="E1133" s="8"/>
      <c r="F1133" s="8"/>
    </row>
    <row r="1134" spans="4:6" x14ac:dyDescent="0.25">
      <c r="D1134" s="8"/>
      <c r="E1134" s="8"/>
      <c r="F1134" s="8"/>
    </row>
    <row r="1135" spans="4:6" x14ac:dyDescent="0.25">
      <c r="D1135" s="8"/>
      <c r="E1135" s="8"/>
      <c r="F1135" s="8"/>
    </row>
    <row r="1136" spans="4:6" x14ac:dyDescent="0.25">
      <c r="D1136" s="8"/>
      <c r="E1136" s="8"/>
      <c r="F1136" s="8"/>
    </row>
    <row r="1137" spans="4:6" x14ac:dyDescent="0.25">
      <c r="D1137" s="8"/>
      <c r="E1137" s="8"/>
      <c r="F1137" s="8"/>
    </row>
    <row r="1138" spans="4:6" x14ac:dyDescent="0.25">
      <c r="D1138" s="8"/>
      <c r="E1138" s="8"/>
      <c r="F1138" s="8"/>
    </row>
    <row r="1139" spans="4:6" x14ac:dyDescent="0.25">
      <c r="D1139" s="8"/>
      <c r="E1139" s="8"/>
      <c r="F1139" s="8"/>
    </row>
    <row r="1140" spans="4:6" x14ac:dyDescent="0.25">
      <c r="D1140" s="8"/>
      <c r="E1140" s="8"/>
      <c r="F1140" s="8"/>
    </row>
    <row r="1141" spans="4:6" x14ac:dyDescent="0.25">
      <c r="D1141" s="8"/>
      <c r="E1141" s="8"/>
      <c r="F1141" s="8"/>
    </row>
    <row r="1142" spans="4:6" x14ac:dyDescent="0.25">
      <c r="D1142" s="8"/>
      <c r="E1142" s="8"/>
      <c r="F1142" s="8"/>
    </row>
    <row r="1143" spans="4:6" x14ac:dyDescent="0.25">
      <c r="D1143" s="8"/>
      <c r="E1143" s="8"/>
      <c r="F1143" s="8"/>
    </row>
    <row r="1144" spans="4:6" x14ac:dyDescent="0.25">
      <c r="D1144" s="8"/>
      <c r="E1144" s="8"/>
      <c r="F1144" s="8"/>
    </row>
    <row r="1145" spans="4:6" x14ac:dyDescent="0.25">
      <c r="D1145" s="8"/>
      <c r="E1145" s="8"/>
      <c r="F1145" s="8"/>
    </row>
    <row r="1146" spans="4:6" x14ac:dyDescent="0.25">
      <c r="D1146" s="8"/>
      <c r="E1146" s="8"/>
      <c r="F1146" s="8"/>
    </row>
    <row r="1147" spans="4:6" x14ac:dyDescent="0.25">
      <c r="D1147" s="8"/>
      <c r="E1147" s="8"/>
      <c r="F1147" s="8"/>
    </row>
    <row r="1148" spans="4:6" x14ac:dyDescent="0.25">
      <c r="D1148" s="8"/>
      <c r="E1148" s="8"/>
      <c r="F1148" s="8"/>
    </row>
    <row r="1149" spans="4:6" x14ac:dyDescent="0.25">
      <c r="D1149" s="8"/>
      <c r="E1149" s="8"/>
      <c r="F1149" s="8"/>
    </row>
    <row r="1150" spans="4:6" x14ac:dyDescent="0.25">
      <c r="D1150" s="8"/>
      <c r="E1150" s="8"/>
      <c r="F1150" s="8"/>
    </row>
    <row r="1151" spans="4:6" x14ac:dyDescent="0.25">
      <c r="D1151" s="8"/>
      <c r="E1151" s="8"/>
      <c r="F1151" s="8"/>
    </row>
    <row r="1152" spans="4:6" x14ac:dyDescent="0.25">
      <c r="D1152" s="8"/>
      <c r="E1152" s="8"/>
      <c r="F1152" s="8"/>
    </row>
    <row r="1153" spans="4:6" x14ac:dyDescent="0.25">
      <c r="D1153" s="8"/>
      <c r="E1153" s="8"/>
      <c r="F1153" s="8"/>
    </row>
    <row r="1154" spans="4:6" x14ac:dyDescent="0.25">
      <c r="D1154" s="8"/>
      <c r="E1154" s="8"/>
      <c r="F1154" s="8"/>
    </row>
    <row r="1155" spans="4:6" x14ac:dyDescent="0.25">
      <c r="D1155" s="8"/>
      <c r="E1155" s="8"/>
      <c r="F1155" s="8"/>
    </row>
    <row r="1156" spans="4:6" x14ac:dyDescent="0.25">
      <c r="D1156" s="8"/>
      <c r="E1156" s="8"/>
      <c r="F1156" s="8"/>
    </row>
    <row r="1157" spans="4:6" x14ac:dyDescent="0.25">
      <c r="D1157" s="8"/>
      <c r="E1157" s="8"/>
      <c r="F1157" s="8"/>
    </row>
    <row r="1158" spans="4:6" x14ac:dyDescent="0.25">
      <c r="D1158" s="8"/>
      <c r="E1158" s="8"/>
      <c r="F1158" s="8"/>
    </row>
    <row r="1159" spans="4:6" x14ac:dyDescent="0.25">
      <c r="D1159" s="8"/>
      <c r="E1159" s="8"/>
      <c r="F1159" s="8"/>
    </row>
    <row r="1160" spans="4:6" x14ac:dyDescent="0.25">
      <c r="D1160" s="8"/>
      <c r="E1160" s="8"/>
      <c r="F1160" s="8"/>
    </row>
    <row r="1161" spans="4:6" x14ac:dyDescent="0.25">
      <c r="D1161" s="8"/>
      <c r="E1161" s="8"/>
      <c r="F1161" s="8"/>
    </row>
    <row r="1162" spans="4:6" x14ac:dyDescent="0.25">
      <c r="D1162" s="8"/>
      <c r="E1162" s="8"/>
      <c r="F1162" s="8"/>
    </row>
    <row r="1163" spans="4:6" x14ac:dyDescent="0.25">
      <c r="D1163" s="8"/>
      <c r="E1163" s="8"/>
      <c r="F1163" s="8"/>
    </row>
    <row r="1164" spans="4:6" x14ac:dyDescent="0.25">
      <c r="D1164" s="8"/>
      <c r="E1164" s="8"/>
      <c r="F1164" s="8"/>
    </row>
    <row r="1165" spans="4:6" x14ac:dyDescent="0.25">
      <c r="D1165" s="8"/>
      <c r="E1165" s="8"/>
      <c r="F1165" s="8"/>
    </row>
    <row r="1166" spans="4:6" x14ac:dyDescent="0.25">
      <c r="D1166" s="8"/>
      <c r="E1166" s="8"/>
      <c r="F1166" s="8"/>
    </row>
    <row r="1167" spans="4:6" x14ac:dyDescent="0.25">
      <c r="D1167" s="8"/>
      <c r="E1167" s="8"/>
      <c r="F1167" s="8"/>
    </row>
    <row r="1168" spans="4:6" x14ac:dyDescent="0.25">
      <c r="D1168" s="8"/>
      <c r="E1168" s="8"/>
      <c r="F1168" s="8"/>
    </row>
    <row r="1169" spans="4:6" x14ac:dyDescent="0.25">
      <c r="D1169" s="8"/>
      <c r="E1169" s="8"/>
      <c r="F1169" s="8"/>
    </row>
    <row r="1170" spans="4:6" x14ac:dyDescent="0.25">
      <c r="D1170" s="8"/>
      <c r="E1170" s="8"/>
      <c r="F1170" s="8"/>
    </row>
    <row r="1171" spans="4:6" x14ac:dyDescent="0.25">
      <c r="D1171" s="8"/>
      <c r="E1171" s="8"/>
      <c r="F1171" s="8"/>
    </row>
    <row r="1172" spans="4:6" x14ac:dyDescent="0.25">
      <c r="D1172" s="8"/>
      <c r="E1172" s="8"/>
      <c r="F1172" s="8"/>
    </row>
    <row r="1173" spans="4:6" x14ac:dyDescent="0.25">
      <c r="D1173" s="8"/>
      <c r="E1173" s="8"/>
      <c r="F1173" s="8"/>
    </row>
    <row r="1174" spans="4:6" x14ac:dyDescent="0.25">
      <c r="D1174" s="8"/>
      <c r="E1174" s="8"/>
      <c r="F1174" s="8"/>
    </row>
    <row r="1175" spans="4:6" x14ac:dyDescent="0.25">
      <c r="D1175" s="8"/>
      <c r="E1175" s="8"/>
      <c r="F1175" s="8"/>
    </row>
    <row r="1176" spans="4:6" x14ac:dyDescent="0.25">
      <c r="D1176" s="8"/>
      <c r="E1176" s="8"/>
      <c r="F1176" s="8"/>
    </row>
    <row r="1177" spans="4:6" x14ac:dyDescent="0.25">
      <c r="D1177" s="8"/>
      <c r="E1177" s="8"/>
      <c r="F1177" s="8"/>
    </row>
    <row r="1178" spans="4:6" x14ac:dyDescent="0.25">
      <c r="D1178" s="8"/>
      <c r="E1178" s="8"/>
      <c r="F1178" s="8"/>
    </row>
    <row r="1179" spans="4:6" x14ac:dyDescent="0.25">
      <c r="D1179" s="8"/>
      <c r="E1179" s="8"/>
      <c r="F1179" s="8"/>
    </row>
    <row r="1180" spans="4:6" x14ac:dyDescent="0.25">
      <c r="D1180" s="8"/>
      <c r="E1180" s="8"/>
      <c r="F1180" s="8"/>
    </row>
    <row r="1181" spans="4:6" x14ac:dyDescent="0.25">
      <c r="D1181" s="8"/>
      <c r="E1181" s="8"/>
      <c r="F1181" s="8"/>
    </row>
    <row r="1182" spans="4:6" x14ac:dyDescent="0.25">
      <c r="D1182" s="8"/>
      <c r="E1182" s="8"/>
      <c r="F1182" s="8"/>
    </row>
    <row r="1183" spans="4:6" x14ac:dyDescent="0.25">
      <c r="D1183" s="8"/>
      <c r="E1183" s="8"/>
      <c r="F1183" s="8"/>
    </row>
    <row r="1184" spans="4:6" x14ac:dyDescent="0.25">
      <c r="D1184" s="8"/>
      <c r="E1184" s="8"/>
      <c r="F1184" s="8"/>
    </row>
    <row r="1185" spans="4:6" x14ac:dyDescent="0.25">
      <c r="D1185" s="8"/>
      <c r="E1185" s="8"/>
      <c r="F1185" s="8"/>
    </row>
    <row r="1186" spans="4:6" x14ac:dyDescent="0.25">
      <c r="D1186" s="8"/>
      <c r="E1186" s="8"/>
      <c r="F1186" s="8"/>
    </row>
    <row r="1187" spans="4:6" x14ac:dyDescent="0.25">
      <c r="D1187" s="8"/>
      <c r="E1187" s="8"/>
      <c r="F1187" s="8"/>
    </row>
    <row r="1188" spans="4:6" x14ac:dyDescent="0.25">
      <c r="D1188" s="8"/>
      <c r="E1188" s="8"/>
      <c r="F1188" s="8"/>
    </row>
    <row r="1189" spans="4:6" x14ac:dyDescent="0.25">
      <c r="D1189" s="8"/>
      <c r="E1189" s="8"/>
      <c r="F1189" s="8"/>
    </row>
    <row r="1190" spans="4:6" x14ac:dyDescent="0.25">
      <c r="D1190" s="8"/>
      <c r="E1190" s="8"/>
      <c r="F1190" s="8"/>
    </row>
    <row r="1191" spans="4:6" x14ac:dyDescent="0.25">
      <c r="D1191" s="8"/>
      <c r="E1191" s="8"/>
      <c r="F1191" s="8"/>
    </row>
    <row r="1192" spans="4:6" x14ac:dyDescent="0.25">
      <c r="D1192" s="8"/>
      <c r="E1192" s="8"/>
      <c r="F1192" s="8"/>
    </row>
    <row r="1193" spans="4:6" x14ac:dyDescent="0.25">
      <c r="D1193" s="8"/>
      <c r="E1193" s="8"/>
      <c r="F1193" s="8"/>
    </row>
    <row r="1194" spans="4:6" x14ac:dyDescent="0.25">
      <c r="D1194" s="8"/>
      <c r="E1194" s="8"/>
      <c r="F1194" s="8"/>
    </row>
    <row r="1195" spans="4:6" x14ac:dyDescent="0.25">
      <c r="D1195" s="8"/>
      <c r="E1195" s="8"/>
      <c r="F1195" s="8"/>
    </row>
    <row r="1196" spans="4:6" x14ac:dyDescent="0.25">
      <c r="D1196" s="8"/>
      <c r="E1196" s="8"/>
      <c r="F1196" s="8"/>
    </row>
    <row r="1197" spans="4:6" x14ac:dyDescent="0.25">
      <c r="D1197" s="8"/>
      <c r="E1197" s="8"/>
      <c r="F1197" s="8"/>
    </row>
    <row r="1198" spans="4:6" x14ac:dyDescent="0.25">
      <c r="D1198" s="8"/>
      <c r="E1198" s="8"/>
      <c r="F1198" s="8"/>
    </row>
    <row r="1199" spans="4:6" x14ac:dyDescent="0.25">
      <c r="D1199" s="8"/>
      <c r="E1199" s="8"/>
      <c r="F1199" s="8"/>
    </row>
    <row r="1200" spans="4:6" x14ac:dyDescent="0.25">
      <c r="D1200" s="8"/>
      <c r="E1200" s="8"/>
      <c r="F1200" s="8"/>
    </row>
    <row r="1201" spans="4:6" x14ac:dyDescent="0.25">
      <c r="D1201" s="8"/>
      <c r="E1201" s="8"/>
      <c r="F1201" s="8"/>
    </row>
    <row r="1202" spans="4:6" x14ac:dyDescent="0.25">
      <c r="D1202" s="8"/>
      <c r="E1202" s="8"/>
      <c r="F1202" s="8"/>
    </row>
    <row r="1203" spans="4:6" x14ac:dyDescent="0.25">
      <c r="D1203" s="8"/>
      <c r="E1203" s="8"/>
      <c r="F1203" s="8"/>
    </row>
    <row r="1204" spans="4:6" x14ac:dyDescent="0.25">
      <c r="D1204" s="8"/>
      <c r="E1204" s="8"/>
      <c r="F1204" s="8"/>
    </row>
    <row r="1205" spans="4:6" x14ac:dyDescent="0.25">
      <c r="D1205" s="8"/>
      <c r="E1205" s="8"/>
      <c r="F1205" s="8"/>
    </row>
    <row r="1206" spans="4:6" x14ac:dyDescent="0.25">
      <c r="D1206" s="8"/>
      <c r="E1206" s="8"/>
      <c r="F1206" s="8"/>
    </row>
    <row r="1207" spans="4:6" x14ac:dyDescent="0.25">
      <c r="D1207" s="8"/>
      <c r="E1207" s="8"/>
      <c r="F1207" s="8"/>
    </row>
    <row r="1208" spans="4:6" x14ac:dyDescent="0.25">
      <c r="D1208" s="8"/>
      <c r="E1208" s="8"/>
      <c r="F1208" s="8"/>
    </row>
    <row r="1209" spans="4:6" x14ac:dyDescent="0.25">
      <c r="D1209" s="8"/>
      <c r="E1209" s="8"/>
      <c r="F1209" s="8"/>
    </row>
    <row r="1210" spans="4:6" x14ac:dyDescent="0.25">
      <c r="D1210" s="8"/>
      <c r="E1210" s="8"/>
      <c r="F1210" s="8"/>
    </row>
    <row r="1211" spans="4:6" x14ac:dyDescent="0.25">
      <c r="D1211" s="8"/>
      <c r="E1211" s="8"/>
      <c r="F1211" s="8"/>
    </row>
    <row r="1212" spans="4:6" x14ac:dyDescent="0.25">
      <c r="D1212" s="8"/>
      <c r="E1212" s="8"/>
      <c r="F1212" s="8"/>
    </row>
    <row r="1213" spans="4:6" x14ac:dyDescent="0.25">
      <c r="D1213" s="8"/>
      <c r="E1213" s="8"/>
      <c r="F1213" s="8"/>
    </row>
    <row r="1214" spans="4:6" x14ac:dyDescent="0.25">
      <c r="D1214" s="8"/>
      <c r="E1214" s="8"/>
      <c r="F1214" s="8"/>
    </row>
    <row r="1215" spans="4:6" x14ac:dyDescent="0.25">
      <c r="D1215" s="8"/>
      <c r="E1215" s="8"/>
      <c r="F1215" s="8"/>
    </row>
    <row r="1216" spans="4:6" x14ac:dyDescent="0.25">
      <c r="D1216" s="8"/>
      <c r="E1216" s="8"/>
      <c r="F1216" s="8"/>
    </row>
    <row r="1217" spans="4:6" x14ac:dyDescent="0.25">
      <c r="D1217" s="8"/>
      <c r="E1217" s="8"/>
      <c r="F1217" s="8"/>
    </row>
    <row r="1218" spans="4:6" x14ac:dyDescent="0.25">
      <c r="D1218" s="8"/>
      <c r="E1218" s="8"/>
      <c r="F1218" s="8"/>
    </row>
    <row r="1219" spans="4:6" x14ac:dyDescent="0.25">
      <c r="D1219" s="8"/>
      <c r="E1219" s="8"/>
      <c r="F1219" s="8"/>
    </row>
    <row r="1220" spans="4:6" x14ac:dyDescent="0.25">
      <c r="D1220" s="8"/>
      <c r="E1220" s="8"/>
      <c r="F1220" s="8"/>
    </row>
    <row r="1221" spans="4:6" x14ac:dyDescent="0.25">
      <c r="D1221" s="8"/>
      <c r="E1221" s="8"/>
      <c r="F1221" s="8"/>
    </row>
    <row r="1222" spans="4:6" x14ac:dyDescent="0.25">
      <c r="D1222" s="8"/>
      <c r="E1222" s="8"/>
      <c r="F1222" s="8"/>
    </row>
    <row r="1223" spans="4:6" x14ac:dyDescent="0.25">
      <c r="D1223" s="8"/>
      <c r="E1223" s="8"/>
      <c r="F1223" s="8"/>
    </row>
    <row r="1224" spans="4:6" x14ac:dyDescent="0.25">
      <c r="D1224" s="8"/>
      <c r="E1224" s="8"/>
      <c r="F1224" s="8"/>
    </row>
    <row r="1225" spans="4:6" x14ac:dyDescent="0.25">
      <c r="D1225" s="8"/>
      <c r="E1225" s="8"/>
      <c r="F1225" s="8"/>
    </row>
    <row r="1226" spans="4:6" x14ac:dyDescent="0.25">
      <c r="D1226" s="8"/>
      <c r="E1226" s="8"/>
      <c r="F1226" s="8"/>
    </row>
    <row r="1227" spans="4:6" x14ac:dyDescent="0.25">
      <c r="D1227" s="8"/>
      <c r="E1227" s="8"/>
      <c r="F1227" s="8"/>
    </row>
    <row r="1228" spans="4:6" x14ac:dyDescent="0.25">
      <c r="D1228" s="8"/>
      <c r="E1228" s="8"/>
      <c r="F1228" s="8"/>
    </row>
    <row r="1229" spans="4:6" x14ac:dyDescent="0.25">
      <c r="D1229" s="8"/>
      <c r="E1229" s="8"/>
      <c r="F1229" s="8"/>
    </row>
    <row r="1230" spans="4:6" x14ac:dyDescent="0.25">
      <c r="D1230" s="8"/>
      <c r="E1230" s="8"/>
      <c r="F1230" s="8"/>
    </row>
    <row r="1231" spans="4:6" x14ac:dyDescent="0.25">
      <c r="D1231" s="8"/>
      <c r="E1231" s="8"/>
      <c r="F1231" s="8"/>
    </row>
    <row r="1232" spans="4:6" x14ac:dyDescent="0.25">
      <c r="D1232" s="8"/>
      <c r="E1232" s="8"/>
      <c r="F1232" s="8"/>
    </row>
    <row r="1233" spans="4:6" x14ac:dyDescent="0.25">
      <c r="D1233" s="8"/>
      <c r="E1233" s="8"/>
      <c r="F1233" s="8"/>
    </row>
    <row r="1234" spans="4:6" x14ac:dyDescent="0.25">
      <c r="D1234" s="8"/>
      <c r="E1234" s="8"/>
      <c r="F1234" s="8"/>
    </row>
    <row r="1235" spans="4:6" x14ac:dyDescent="0.25">
      <c r="D1235" s="8"/>
      <c r="E1235" s="8"/>
      <c r="F1235" s="8"/>
    </row>
    <row r="1236" spans="4:6" x14ac:dyDescent="0.25">
      <c r="D1236" s="8"/>
      <c r="E1236" s="8"/>
      <c r="F1236" s="8"/>
    </row>
    <row r="1237" spans="4:6" x14ac:dyDescent="0.25">
      <c r="D1237" s="8"/>
      <c r="E1237" s="8"/>
      <c r="F1237" s="8"/>
    </row>
    <row r="1238" spans="4:6" x14ac:dyDescent="0.25">
      <c r="D1238" s="8"/>
      <c r="E1238" s="8"/>
      <c r="F1238" s="8"/>
    </row>
    <row r="1239" spans="4:6" x14ac:dyDescent="0.25">
      <c r="D1239" s="8"/>
      <c r="E1239" s="8"/>
      <c r="F1239" s="8"/>
    </row>
    <row r="1240" spans="4:6" x14ac:dyDescent="0.25">
      <c r="D1240" s="8"/>
      <c r="E1240" s="8"/>
      <c r="F1240" s="8"/>
    </row>
    <row r="1241" spans="4:6" x14ac:dyDescent="0.25">
      <c r="D1241" s="8"/>
      <c r="E1241" s="8"/>
      <c r="F1241" s="8"/>
    </row>
    <row r="1242" spans="4:6" x14ac:dyDescent="0.25">
      <c r="D1242" s="8"/>
      <c r="E1242" s="8"/>
      <c r="F1242" s="8"/>
    </row>
    <row r="1243" spans="4:6" x14ac:dyDescent="0.25">
      <c r="D1243" s="8"/>
      <c r="E1243" s="8"/>
      <c r="F1243" s="8"/>
    </row>
    <row r="1244" spans="4:6" x14ac:dyDescent="0.25">
      <c r="D1244" s="8"/>
      <c r="E1244" s="8"/>
      <c r="F1244" s="8"/>
    </row>
    <row r="1245" spans="4:6" x14ac:dyDescent="0.25">
      <c r="D1245" s="8"/>
      <c r="E1245" s="8"/>
      <c r="F1245" s="8"/>
    </row>
    <row r="1246" spans="4:6" x14ac:dyDescent="0.25">
      <c r="D1246" s="8"/>
      <c r="E1246" s="8"/>
      <c r="F1246" s="8"/>
    </row>
    <row r="1247" spans="4:6" x14ac:dyDescent="0.25">
      <c r="D1247" s="8"/>
      <c r="E1247" s="8"/>
      <c r="F1247" s="8"/>
    </row>
    <row r="1248" spans="4:6" x14ac:dyDescent="0.25">
      <c r="D1248" s="8"/>
      <c r="E1248" s="8"/>
      <c r="F1248" s="8"/>
    </row>
    <row r="1249" spans="4:6" x14ac:dyDescent="0.25">
      <c r="D1249" s="8"/>
      <c r="E1249" s="8"/>
      <c r="F1249" s="8"/>
    </row>
    <row r="1250" spans="4:6" x14ac:dyDescent="0.25">
      <c r="D1250" s="8"/>
      <c r="E1250" s="8"/>
      <c r="F1250" s="8"/>
    </row>
    <row r="1251" spans="4:6" x14ac:dyDescent="0.25">
      <c r="D1251" s="8"/>
      <c r="E1251" s="8"/>
      <c r="F1251" s="8"/>
    </row>
    <row r="1252" spans="4:6" x14ac:dyDescent="0.25">
      <c r="D1252" s="8"/>
      <c r="E1252" s="8"/>
      <c r="F1252" s="8"/>
    </row>
    <row r="1253" spans="4:6" x14ac:dyDescent="0.25">
      <c r="D1253" s="8"/>
      <c r="E1253" s="8"/>
      <c r="F1253" s="8"/>
    </row>
    <row r="1254" spans="4:6" x14ac:dyDescent="0.25">
      <c r="D1254" s="8"/>
      <c r="E1254" s="8"/>
      <c r="F1254" s="8"/>
    </row>
    <row r="1255" spans="4:6" x14ac:dyDescent="0.25">
      <c r="D1255" s="8"/>
      <c r="E1255" s="8"/>
      <c r="F1255" s="8"/>
    </row>
    <row r="1256" spans="4:6" x14ac:dyDescent="0.25">
      <c r="D1256" s="8"/>
      <c r="E1256" s="8"/>
      <c r="F1256" s="8"/>
    </row>
    <row r="1257" spans="4:6" x14ac:dyDescent="0.25">
      <c r="D1257" s="8"/>
      <c r="E1257" s="8"/>
      <c r="F1257" s="8"/>
    </row>
    <row r="1258" spans="4:6" x14ac:dyDescent="0.25">
      <c r="D1258" s="8"/>
      <c r="E1258" s="8"/>
      <c r="F1258" s="8"/>
    </row>
    <row r="1259" spans="4:6" x14ac:dyDescent="0.25">
      <c r="D1259" s="8"/>
      <c r="E1259" s="8"/>
      <c r="F1259" s="8"/>
    </row>
    <row r="1260" spans="4:6" x14ac:dyDescent="0.25">
      <c r="D1260" s="8"/>
      <c r="E1260" s="8"/>
      <c r="F1260" s="8"/>
    </row>
    <row r="1261" spans="4:6" x14ac:dyDescent="0.25">
      <c r="D1261" s="8"/>
      <c r="E1261" s="8"/>
      <c r="F1261" s="8"/>
    </row>
    <row r="1262" spans="4:6" x14ac:dyDescent="0.25">
      <c r="D1262" s="8"/>
      <c r="E1262" s="8"/>
      <c r="F1262" s="8"/>
    </row>
    <row r="1263" spans="4:6" x14ac:dyDescent="0.25">
      <c r="D1263" s="8"/>
      <c r="E1263" s="8"/>
      <c r="F1263" s="8"/>
    </row>
    <row r="1264" spans="4:6" x14ac:dyDescent="0.25">
      <c r="D1264" s="8"/>
      <c r="E1264" s="8"/>
      <c r="F1264" s="8"/>
    </row>
    <row r="1265" spans="4:6" x14ac:dyDescent="0.25">
      <c r="D1265" s="8"/>
      <c r="E1265" s="8"/>
      <c r="F1265" s="8"/>
    </row>
    <row r="1266" spans="4:6" x14ac:dyDescent="0.25">
      <c r="D1266" s="8"/>
      <c r="E1266" s="8"/>
      <c r="F1266" s="8"/>
    </row>
    <row r="1267" spans="4:6" x14ac:dyDescent="0.25">
      <c r="D1267" s="8"/>
      <c r="E1267" s="8"/>
      <c r="F1267" s="8"/>
    </row>
    <row r="1268" spans="4:6" x14ac:dyDescent="0.25">
      <c r="D1268" s="8"/>
      <c r="E1268" s="8"/>
      <c r="F1268" s="8"/>
    </row>
    <row r="1269" spans="4:6" x14ac:dyDescent="0.25">
      <c r="D1269" s="8"/>
      <c r="E1269" s="8"/>
      <c r="F1269" s="8"/>
    </row>
    <row r="1270" spans="4:6" x14ac:dyDescent="0.25">
      <c r="D1270" s="8"/>
      <c r="E1270" s="8"/>
      <c r="F1270" s="8"/>
    </row>
    <row r="1271" spans="4:6" x14ac:dyDescent="0.25">
      <c r="D1271" s="8"/>
      <c r="E1271" s="8"/>
      <c r="F1271" s="8"/>
    </row>
    <row r="1272" spans="4:6" x14ac:dyDescent="0.25">
      <c r="D1272" s="8"/>
      <c r="E1272" s="8"/>
      <c r="F1272" s="8"/>
    </row>
    <row r="1273" spans="4:6" x14ac:dyDescent="0.25">
      <c r="D1273" s="8"/>
      <c r="E1273" s="8"/>
      <c r="F1273" s="8"/>
    </row>
    <row r="1274" spans="4:6" x14ac:dyDescent="0.25">
      <c r="D1274" s="8"/>
      <c r="E1274" s="8"/>
      <c r="F1274" s="8"/>
    </row>
    <row r="1275" spans="4:6" x14ac:dyDescent="0.25">
      <c r="D1275" s="8"/>
      <c r="E1275" s="8"/>
      <c r="F1275" s="8"/>
    </row>
    <row r="1276" spans="4:6" x14ac:dyDescent="0.25">
      <c r="D1276" s="8"/>
      <c r="E1276" s="8"/>
      <c r="F1276" s="8"/>
    </row>
    <row r="1277" spans="4:6" x14ac:dyDescent="0.25">
      <c r="D1277" s="8"/>
      <c r="E1277" s="8"/>
      <c r="F1277" s="8"/>
    </row>
    <row r="1278" spans="4:6" x14ac:dyDescent="0.25">
      <c r="D1278" s="8"/>
      <c r="E1278" s="8"/>
      <c r="F1278" s="8"/>
    </row>
    <row r="1279" spans="4:6" x14ac:dyDescent="0.25">
      <c r="D1279" s="8"/>
      <c r="E1279" s="8"/>
      <c r="F1279" s="8"/>
    </row>
    <row r="1280" spans="4:6" x14ac:dyDescent="0.25">
      <c r="D1280" s="8"/>
      <c r="E1280" s="8"/>
      <c r="F1280" s="8"/>
    </row>
    <row r="1281" spans="4:6" x14ac:dyDescent="0.25">
      <c r="D1281" s="8"/>
      <c r="E1281" s="8"/>
      <c r="F1281" s="8"/>
    </row>
    <row r="1282" spans="4:6" x14ac:dyDescent="0.25">
      <c r="D1282" s="8"/>
      <c r="E1282" s="8"/>
      <c r="F1282" s="8"/>
    </row>
    <row r="1283" spans="4:6" x14ac:dyDescent="0.25">
      <c r="D1283" s="8"/>
      <c r="E1283" s="8"/>
      <c r="F1283" s="8"/>
    </row>
    <row r="1284" spans="4:6" x14ac:dyDescent="0.25">
      <c r="D1284" s="8"/>
      <c r="E1284" s="8"/>
      <c r="F1284" s="8"/>
    </row>
    <row r="1285" spans="4:6" x14ac:dyDescent="0.25">
      <c r="D1285" s="8"/>
      <c r="E1285" s="8"/>
      <c r="F1285" s="8"/>
    </row>
    <row r="1286" spans="4:6" x14ac:dyDescent="0.25">
      <c r="D1286" s="8"/>
      <c r="E1286" s="8"/>
      <c r="F1286" s="8"/>
    </row>
    <row r="1287" spans="4:6" x14ac:dyDescent="0.25">
      <c r="D1287" s="8"/>
      <c r="E1287" s="8"/>
      <c r="F1287" s="8"/>
    </row>
    <row r="1288" spans="4:6" x14ac:dyDescent="0.25">
      <c r="D1288" s="8"/>
      <c r="E1288" s="8"/>
      <c r="F1288" s="8"/>
    </row>
    <row r="1289" spans="4:6" x14ac:dyDescent="0.25">
      <c r="D1289" s="8"/>
      <c r="E1289" s="8"/>
      <c r="F1289" s="8"/>
    </row>
    <row r="1290" spans="4:6" x14ac:dyDescent="0.25">
      <c r="D1290" s="8"/>
      <c r="E1290" s="8"/>
      <c r="F1290" s="8"/>
    </row>
    <row r="1291" spans="4:6" x14ac:dyDescent="0.25">
      <c r="D1291" s="8"/>
      <c r="E1291" s="8"/>
      <c r="F1291" s="8"/>
    </row>
    <row r="1292" spans="4:6" x14ac:dyDescent="0.25">
      <c r="D1292" s="8"/>
      <c r="E1292" s="8"/>
      <c r="F1292" s="8"/>
    </row>
    <row r="1293" spans="4:6" x14ac:dyDescent="0.25">
      <c r="D1293" s="8"/>
      <c r="E1293" s="8"/>
      <c r="F1293" s="8"/>
    </row>
    <row r="1294" spans="4:6" x14ac:dyDescent="0.25">
      <c r="D1294" s="8"/>
      <c r="E1294" s="8"/>
      <c r="F1294" s="8"/>
    </row>
    <row r="1295" spans="4:6" x14ac:dyDescent="0.25">
      <c r="D1295" s="8"/>
      <c r="E1295" s="8"/>
      <c r="F1295" s="8"/>
    </row>
    <row r="1296" spans="4:6" x14ac:dyDescent="0.25">
      <c r="D1296" s="8"/>
      <c r="E1296" s="8"/>
      <c r="F1296" s="8"/>
    </row>
    <row r="1297" spans="4:6" x14ac:dyDescent="0.25">
      <c r="D1297" s="8"/>
      <c r="E1297" s="8"/>
      <c r="F1297" s="8"/>
    </row>
    <row r="1298" spans="4:6" x14ac:dyDescent="0.25">
      <c r="D1298" s="8"/>
      <c r="E1298" s="8"/>
      <c r="F1298" s="8"/>
    </row>
    <row r="1299" spans="4:6" x14ac:dyDescent="0.25">
      <c r="D1299" s="8"/>
      <c r="E1299" s="8"/>
      <c r="F1299" s="8"/>
    </row>
    <row r="1300" spans="4:6" x14ac:dyDescent="0.25">
      <c r="D1300" s="8"/>
      <c r="E1300" s="8"/>
      <c r="F1300" s="8"/>
    </row>
    <row r="1301" spans="4:6" x14ac:dyDescent="0.25">
      <c r="D1301" s="8"/>
      <c r="E1301" s="8"/>
      <c r="F1301" s="8"/>
    </row>
    <row r="1302" spans="4:6" x14ac:dyDescent="0.25">
      <c r="D1302" s="8"/>
      <c r="E1302" s="8"/>
      <c r="F1302" s="8"/>
    </row>
    <row r="1303" spans="4:6" x14ac:dyDescent="0.25">
      <c r="D1303" s="8"/>
      <c r="E1303" s="8"/>
      <c r="F1303" s="8"/>
    </row>
    <row r="1304" spans="4:6" x14ac:dyDescent="0.25">
      <c r="D1304" s="8"/>
      <c r="E1304" s="8"/>
      <c r="F1304" s="8"/>
    </row>
    <row r="1305" spans="4:6" x14ac:dyDescent="0.25">
      <c r="D1305" s="8"/>
      <c r="E1305" s="8"/>
      <c r="F1305" s="8"/>
    </row>
    <row r="1306" spans="4:6" x14ac:dyDescent="0.25">
      <c r="D1306" s="8"/>
      <c r="E1306" s="8"/>
      <c r="F1306" s="8"/>
    </row>
    <row r="1307" spans="4:6" x14ac:dyDescent="0.25">
      <c r="D1307" s="8"/>
      <c r="E1307" s="8"/>
      <c r="F1307" s="8"/>
    </row>
    <row r="1308" spans="4:6" x14ac:dyDescent="0.25">
      <c r="D1308" s="8"/>
      <c r="E1308" s="8"/>
      <c r="F1308" s="8"/>
    </row>
    <row r="1309" spans="4:6" x14ac:dyDescent="0.25">
      <c r="D1309" s="8"/>
      <c r="E1309" s="8"/>
      <c r="F1309" s="8"/>
    </row>
    <row r="1310" spans="4:6" x14ac:dyDescent="0.25">
      <c r="D1310" s="8"/>
      <c r="E1310" s="8"/>
      <c r="F1310" s="8"/>
    </row>
    <row r="1311" spans="4:6" x14ac:dyDescent="0.25">
      <c r="D1311" s="8"/>
      <c r="E1311" s="8"/>
      <c r="F1311" s="8"/>
    </row>
    <row r="1312" spans="4:6" x14ac:dyDescent="0.25">
      <c r="D1312" s="8"/>
      <c r="E1312" s="8"/>
      <c r="F1312" s="8"/>
    </row>
    <row r="1313" spans="4:6" x14ac:dyDescent="0.25">
      <c r="D1313" s="8"/>
      <c r="E1313" s="8"/>
      <c r="F1313" s="8"/>
    </row>
    <row r="1314" spans="4:6" x14ac:dyDescent="0.25">
      <c r="D1314" s="8"/>
      <c r="E1314" s="8"/>
      <c r="F1314" s="8"/>
    </row>
    <row r="1315" spans="4:6" x14ac:dyDescent="0.25">
      <c r="D1315" s="8"/>
      <c r="E1315" s="8"/>
      <c r="F1315" s="8"/>
    </row>
    <row r="1316" spans="4:6" x14ac:dyDescent="0.25">
      <c r="D1316" s="8"/>
      <c r="E1316" s="8"/>
      <c r="F1316" s="8"/>
    </row>
    <row r="1317" spans="4:6" x14ac:dyDescent="0.25">
      <c r="D1317" s="8"/>
      <c r="E1317" s="8"/>
      <c r="F1317" s="8"/>
    </row>
    <row r="1318" spans="4:6" x14ac:dyDescent="0.25">
      <c r="D1318" s="8"/>
      <c r="E1318" s="8"/>
      <c r="F1318" s="8"/>
    </row>
    <row r="1319" spans="4:6" x14ac:dyDescent="0.25">
      <c r="D1319" s="8"/>
      <c r="E1319" s="8"/>
      <c r="F1319" s="8"/>
    </row>
    <row r="1320" spans="4:6" x14ac:dyDescent="0.25">
      <c r="D1320" s="8"/>
      <c r="E1320" s="8"/>
      <c r="F1320" s="8"/>
    </row>
    <row r="1321" spans="4:6" x14ac:dyDescent="0.25">
      <c r="D1321" s="8"/>
      <c r="E1321" s="8"/>
      <c r="F1321" s="8"/>
    </row>
    <row r="1322" spans="4:6" x14ac:dyDescent="0.25">
      <c r="D1322" s="8"/>
      <c r="E1322" s="8"/>
      <c r="F1322" s="8"/>
    </row>
    <row r="1323" spans="4:6" x14ac:dyDescent="0.25">
      <c r="D1323" s="8"/>
      <c r="E1323" s="8"/>
      <c r="F1323" s="8"/>
    </row>
    <row r="1324" spans="4:6" x14ac:dyDescent="0.25">
      <c r="D1324" s="8"/>
      <c r="E1324" s="8"/>
      <c r="F1324" s="8"/>
    </row>
    <row r="1325" spans="4:6" x14ac:dyDescent="0.25">
      <c r="D1325" s="8"/>
      <c r="E1325" s="8"/>
      <c r="F1325" s="8"/>
    </row>
    <row r="1326" spans="4:6" x14ac:dyDescent="0.25">
      <c r="D1326" s="8"/>
      <c r="E1326" s="8"/>
      <c r="F1326" s="8"/>
    </row>
    <row r="1327" spans="4:6" x14ac:dyDescent="0.25">
      <c r="D1327" s="8"/>
      <c r="E1327" s="8"/>
      <c r="F1327" s="8"/>
    </row>
    <row r="1328" spans="4:6" x14ac:dyDescent="0.25">
      <c r="D1328" s="8"/>
      <c r="E1328" s="8"/>
      <c r="F1328" s="8"/>
    </row>
    <row r="1329" spans="4:6" x14ac:dyDescent="0.25">
      <c r="D1329" s="8"/>
      <c r="E1329" s="8"/>
      <c r="F1329" s="8"/>
    </row>
    <row r="1330" spans="4:6" x14ac:dyDescent="0.25">
      <c r="D1330" s="8"/>
      <c r="E1330" s="8"/>
      <c r="F1330" s="8"/>
    </row>
    <row r="1331" spans="4:6" x14ac:dyDescent="0.25">
      <c r="D1331" s="8"/>
      <c r="E1331" s="8"/>
      <c r="F1331" s="8"/>
    </row>
    <row r="1332" spans="4:6" x14ac:dyDescent="0.25">
      <c r="D1332" s="8"/>
      <c r="E1332" s="8"/>
      <c r="F1332" s="8"/>
    </row>
    <row r="1333" spans="4:6" x14ac:dyDescent="0.25">
      <c r="D1333" s="8"/>
      <c r="E1333" s="8"/>
      <c r="F1333" s="8"/>
    </row>
    <row r="1334" spans="4:6" x14ac:dyDescent="0.25">
      <c r="D1334" s="8"/>
      <c r="E1334" s="8"/>
      <c r="F1334" s="8"/>
    </row>
    <row r="1335" spans="4:6" x14ac:dyDescent="0.25">
      <c r="D1335" s="8"/>
      <c r="E1335" s="8"/>
      <c r="F1335" s="8"/>
    </row>
    <row r="1336" spans="4:6" x14ac:dyDescent="0.25">
      <c r="D1336" s="8"/>
      <c r="E1336" s="8"/>
      <c r="F1336" s="8"/>
    </row>
    <row r="1337" spans="4:6" x14ac:dyDescent="0.25">
      <c r="D1337" s="8"/>
      <c r="E1337" s="8"/>
      <c r="F1337" s="8"/>
    </row>
    <row r="1338" spans="4:6" x14ac:dyDescent="0.25">
      <c r="D1338" s="8"/>
      <c r="E1338" s="8"/>
      <c r="F1338" s="8"/>
    </row>
    <row r="1339" spans="4:6" x14ac:dyDescent="0.25">
      <c r="D1339" s="8"/>
      <c r="E1339" s="8"/>
      <c r="F1339" s="8"/>
    </row>
    <row r="1340" spans="4:6" x14ac:dyDescent="0.25">
      <c r="D1340" s="8"/>
      <c r="E1340" s="8"/>
      <c r="F1340" s="8"/>
    </row>
    <row r="1341" spans="4:6" x14ac:dyDescent="0.25">
      <c r="D1341" s="8"/>
      <c r="E1341" s="8"/>
      <c r="F1341" s="8"/>
    </row>
    <row r="1342" spans="4:6" x14ac:dyDescent="0.25">
      <c r="D1342" s="8"/>
      <c r="E1342" s="8"/>
      <c r="F1342" s="8"/>
    </row>
    <row r="1343" spans="4:6" x14ac:dyDescent="0.25">
      <c r="D1343" s="8"/>
      <c r="E1343" s="8"/>
      <c r="F1343" s="8"/>
    </row>
    <row r="1344" spans="4:6" x14ac:dyDescent="0.25">
      <c r="D1344" s="8"/>
      <c r="E1344" s="8"/>
      <c r="F1344" s="8"/>
    </row>
    <row r="1345" spans="4:6" x14ac:dyDescent="0.25">
      <c r="D1345" s="8"/>
      <c r="E1345" s="8"/>
      <c r="F1345" s="8"/>
    </row>
    <row r="1346" spans="4:6" x14ac:dyDescent="0.25">
      <c r="D1346" s="8"/>
      <c r="E1346" s="8"/>
      <c r="F1346" s="8"/>
    </row>
    <row r="1347" spans="4:6" x14ac:dyDescent="0.25">
      <c r="D1347" s="8"/>
      <c r="E1347" s="8"/>
      <c r="F1347" s="8"/>
    </row>
    <row r="1348" spans="4:6" x14ac:dyDescent="0.25">
      <c r="D1348" s="8"/>
      <c r="E1348" s="8"/>
      <c r="F1348" s="8"/>
    </row>
    <row r="1349" spans="4:6" x14ac:dyDescent="0.25">
      <c r="D1349" s="8"/>
      <c r="E1349" s="8"/>
      <c r="F1349" s="8"/>
    </row>
    <row r="1350" spans="4:6" x14ac:dyDescent="0.25">
      <c r="D1350" s="8"/>
      <c r="E1350" s="8"/>
      <c r="F1350" s="8"/>
    </row>
    <row r="1351" spans="4:6" x14ac:dyDescent="0.25">
      <c r="D1351" s="8"/>
      <c r="E1351" s="8"/>
      <c r="F1351" s="8"/>
    </row>
    <row r="1352" spans="4:6" x14ac:dyDescent="0.25">
      <c r="D1352" s="8"/>
      <c r="E1352" s="8"/>
      <c r="F1352" s="8"/>
    </row>
    <row r="1353" spans="4:6" x14ac:dyDescent="0.25">
      <c r="D1353" s="8"/>
      <c r="E1353" s="8"/>
      <c r="F1353" s="8"/>
    </row>
    <row r="1354" spans="4:6" x14ac:dyDescent="0.25">
      <c r="D1354" s="8"/>
      <c r="E1354" s="8"/>
      <c r="F1354" s="8"/>
    </row>
    <row r="1355" spans="4:6" x14ac:dyDescent="0.25">
      <c r="D1355" s="8"/>
      <c r="E1355" s="8"/>
      <c r="F1355" s="8"/>
    </row>
    <row r="1356" spans="4:6" x14ac:dyDescent="0.25">
      <c r="D1356" s="8"/>
      <c r="E1356" s="8"/>
      <c r="F1356" s="8"/>
    </row>
    <row r="1357" spans="4:6" x14ac:dyDescent="0.25">
      <c r="D1357" s="8"/>
      <c r="E1357" s="8"/>
      <c r="F1357" s="8"/>
    </row>
    <row r="1358" spans="4:6" x14ac:dyDescent="0.25">
      <c r="D1358" s="8"/>
      <c r="E1358" s="8"/>
      <c r="F1358" s="8"/>
    </row>
    <row r="1359" spans="4:6" x14ac:dyDescent="0.25">
      <c r="D1359" s="8"/>
      <c r="E1359" s="8"/>
      <c r="F1359" s="8"/>
    </row>
    <row r="1360" spans="4:6" x14ac:dyDescent="0.25">
      <c r="D1360" s="8"/>
      <c r="E1360" s="8"/>
      <c r="F1360" s="8"/>
    </row>
    <row r="1361" spans="4:6" x14ac:dyDescent="0.25">
      <c r="D1361" s="8"/>
      <c r="E1361" s="8"/>
      <c r="F1361" s="8"/>
    </row>
    <row r="1362" spans="4:6" x14ac:dyDescent="0.25">
      <c r="D1362" s="8"/>
      <c r="E1362" s="8"/>
      <c r="F1362" s="8"/>
    </row>
    <row r="1363" spans="4:6" x14ac:dyDescent="0.25">
      <c r="D1363" s="8"/>
      <c r="E1363" s="8"/>
      <c r="F1363" s="8"/>
    </row>
    <row r="1364" spans="4:6" x14ac:dyDescent="0.25">
      <c r="D1364" s="8"/>
      <c r="E1364" s="8"/>
      <c r="F1364" s="8"/>
    </row>
    <row r="1365" spans="4:6" x14ac:dyDescent="0.25">
      <c r="D1365" s="8"/>
      <c r="E1365" s="8"/>
      <c r="F1365" s="8"/>
    </row>
    <row r="1366" spans="4:6" x14ac:dyDescent="0.25">
      <c r="D1366" s="8"/>
      <c r="E1366" s="8"/>
      <c r="F1366" s="8"/>
    </row>
    <row r="1367" spans="4:6" x14ac:dyDescent="0.25">
      <c r="D1367" s="8"/>
      <c r="E1367" s="8"/>
      <c r="F1367" s="8"/>
    </row>
    <row r="1368" spans="4:6" x14ac:dyDescent="0.25">
      <c r="D1368" s="8"/>
      <c r="E1368" s="8"/>
      <c r="F1368" s="8"/>
    </row>
    <row r="1369" spans="4:6" x14ac:dyDescent="0.25">
      <c r="D1369" s="8"/>
      <c r="E1369" s="8"/>
      <c r="F1369" s="8"/>
    </row>
    <row r="1370" spans="4:6" x14ac:dyDescent="0.25">
      <c r="D1370" s="8"/>
      <c r="E1370" s="8"/>
      <c r="F1370" s="8"/>
    </row>
    <row r="1371" spans="4:6" x14ac:dyDescent="0.25">
      <c r="D1371" s="8"/>
      <c r="E1371" s="8"/>
      <c r="F1371" s="8"/>
    </row>
    <row r="1372" spans="4:6" x14ac:dyDescent="0.25">
      <c r="D1372" s="8"/>
      <c r="E1372" s="8"/>
      <c r="F1372" s="8"/>
    </row>
    <row r="1373" spans="4:6" x14ac:dyDescent="0.25">
      <c r="D1373" s="8"/>
      <c r="E1373" s="8"/>
      <c r="F1373" s="8"/>
    </row>
    <row r="1374" spans="4:6" x14ac:dyDescent="0.25">
      <c r="D1374" s="8"/>
      <c r="E1374" s="8"/>
      <c r="F1374" s="8"/>
    </row>
    <row r="1375" spans="4:6" x14ac:dyDescent="0.25">
      <c r="D1375" s="8"/>
      <c r="E1375" s="8"/>
      <c r="F1375" s="8"/>
    </row>
    <row r="1376" spans="4:6" x14ac:dyDescent="0.25">
      <c r="D1376" s="8"/>
      <c r="E1376" s="8"/>
      <c r="F1376" s="8"/>
    </row>
    <row r="1377" spans="4:6" x14ac:dyDescent="0.25">
      <c r="D1377" s="8"/>
      <c r="E1377" s="8"/>
      <c r="F1377" s="8"/>
    </row>
    <row r="1378" spans="4:6" x14ac:dyDescent="0.25">
      <c r="D1378" s="8"/>
      <c r="E1378" s="8"/>
      <c r="F1378" s="8"/>
    </row>
    <row r="1379" spans="4:6" x14ac:dyDescent="0.25">
      <c r="D1379" s="8"/>
      <c r="E1379" s="8"/>
      <c r="F1379" s="8"/>
    </row>
    <row r="1380" spans="4:6" x14ac:dyDescent="0.25">
      <c r="D1380" s="8"/>
      <c r="E1380" s="8"/>
      <c r="F1380" s="8"/>
    </row>
    <row r="1381" spans="4:6" x14ac:dyDescent="0.25">
      <c r="D1381" s="8"/>
      <c r="E1381" s="8"/>
      <c r="F1381" s="8"/>
    </row>
    <row r="1382" spans="4:6" x14ac:dyDescent="0.25">
      <c r="D1382" s="8"/>
      <c r="E1382" s="8"/>
      <c r="F1382" s="8"/>
    </row>
    <row r="1383" spans="4:6" x14ac:dyDescent="0.25">
      <c r="D1383" s="8"/>
      <c r="E1383" s="8"/>
      <c r="F1383" s="8"/>
    </row>
    <row r="1384" spans="4:6" x14ac:dyDescent="0.25">
      <c r="D1384" s="8"/>
      <c r="E1384" s="8"/>
      <c r="F1384" s="8"/>
    </row>
    <row r="1385" spans="4:6" x14ac:dyDescent="0.25">
      <c r="D1385" s="8"/>
      <c r="E1385" s="8"/>
      <c r="F1385" s="8"/>
    </row>
    <row r="1386" spans="4:6" x14ac:dyDescent="0.25">
      <c r="D1386" s="8"/>
      <c r="E1386" s="8"/>
      <c r="F1386" s="8"/>
    </row>
    <row r="1387" spans="4:6" x14ac:dyDescent="0.25">
      <c r="D1387" s="8"/>
      <c r="E1387" s="8"/>
      <c r="F1387" s="8"/>
    </row>
    <row r="1388" spans="4:6" x14ac:dyDescent="0.25">
      <c r="D1388" s="8"/>
      <c r="E1388" s="8"/>
      <c r="F1388" s="8"/>
    </row>
    <row r="1389" spans="4:6" x14ac:dyDescent="0.25">
      <c r="D1389" s="8"/>
      <c r="E1389" s="8"/>
      <c r="F1389" s="8"/>
    </row>
    <row r="1390" spans="4:6" x14ac:dyDescent="0.25">
      <c r="D1390" s="8"/>
      <c r="E1390" s="8"/>
      <c r="F1390" s="8"/>
    </row>
    <row r="1391" spans="4:6" x14ac:dyDescent="0.25">
      <c r="D1391" s="8"/>
      <c r="E1391" s="8"/>
      <c r="F1391" s="8"/>
    </row>
    <row r="1392" spans="4:6" x14ac:dyDescent="0.25">
      <c r="D1392" s="8"/>
      <c r="E1392" s="8"/>
      <c r="F1392" s="8"/>
    </row>
    <row r="1393" spans="4:6" x14ac:dyDescent="0.25">
      <c r="D1393" s="8"/>
      <c r="E1393" s="8"/>
      <c r="F1393" s="8"/>
    </row>
    <row r="1394" spans="4:6" x14ac:dyDescent="0.25">
      <c r="D1394" s="8"/>
      <c r="E1394" s="8"/>
      <c r="F1394" s="8"/>
    </row>
    <row r="1395" spans="4:6" x14ac:dyDescent="0.25">
      <c r="D1395" s="8"/>
      <c r="E1395" s="8"/>
      <c r="F1395" s="8"/>
    </row>
    <row r="1396" spans="4:6" x14ac:dyDescent="0.25">
      <c r="D1396" s="8"/>
      <c r="E1396" s="8"/>
      <c r="F1396" s="8"/>
    </row>
    <row r="1397" spans="4:6" x14ac:dyDescent="0.25">
      <c r="D1397" s="8"/>
      <c r="E1397" s="8"/>
      <c r="F1397" s="8"/>
    </row>
    <row r="1398" spans="4:6" x14ac:dyDescent="0.25">
      <c r="D1398" s="8"/>
      <c r="E1398" s="8"/>
      <c r="F1398" s="8"/>
    </row>
    <row r="1399" spans="4:6" x14ac:dyDescent="0.25">
      <c r="D1399" s="8"/>
      <c r="E1399" s="8"/>
      <c r="F1399" s="8"/>
    </row>
    <row r="1400" spans="4:6" x14ac:dyDescent="0.25">
      <c r="D1400" s="8"/>
      <c r="E1400" s="8"/>
      <c r="F1400" s="8"/>
    </row>
    <row r="1401" spans="4:6" x14ac:dyDescent="0.25">
      <c r="D1401" s="8"/>
      <c r="E1401" s="8"/>
      <c r="F1401" s="8"/>
    </row>
    <row r="1402" spans="4:6" x14ac:dyDescent="0.25">
      <c r="D1402" s="8"/>
      <c r="E1402" s="8"/>
      <c r="F1402" s="8"/>
    </row>
    <row r="1403" spans="4:6" x14ac:dyDescent="0.25">
      <c r="D1403" s="8"/>
      <c r="E1403" s="8"/>
      <c r="F1403" s="8"/>
    </row>
    <row r="1404" spans="4:6" x14ac:dyDescent="0.25">
      <c r="D1404" s="8"/>
      <c r="E1404" s="8"/>
      <c r="F1404" s="8"/>
    </row>
    <row r="1405" spans="4:6" x14ac:dyDescent="0.25">
      <c r="D1405" s="8"/>
      <c r="E1405" s="8"/>
      <c r="F1405" s="8"/>
    </row>
    <row r="1406" spans="4:6" x14ac:dyDescent="0.25">
      <c r="D1406" s="8"/>
      <c r="E1406" s="8"/>
      <c r="F1406" s="8"/>
    </row>
    <row r="1407" spans="4:6" x14ac:dyDescent="0.25">
      <c r="D1407" s="8"/>
      <c r="E1407" s="8"/>
      <c r="F1407" s="8"/>
    </row>
    <row r="1408" spans="4:6" x14ac:dyDescent="0.25">
      <c r="D1408" s="8"/>
      <c r="E1408" s="8"/>
      <c r="F1408" s="8"/>
    </row>
    <row r="1409" spans="4:6" x14ac:dyDescent="0.25">
      <c r="D1409" s="8"/>
      <c r="E1409" s="8"/>
      <c r="F1409" s="8"/>
    </row>
    <row r="1410" spans="4:6" x14ac:dyDescent="0.25">
      <c r="D1410" s="8"/>
      <c r="E1410" s="8"/>
      <c r="F1410" s="8"/>
    </row>
    <row r="1411" spans="4:6" x14ac:dyDescent="0.25">
      <c r="D1411" s="8"/>
      <c r="E1411" s="8"/>
      <c r="F1411" s="8"/>
    </row>
    <row r="1412" spans="4:6" x14ac:dyDescent="0.25">
      <c r="D1412" s="8"/>
      <c r="E1412" s="8"/>
      <c r="F1412" s="8"/>
    </row>
    <row r="1413" spans="4:6" x14ac:dyDescent="0.25">
      <c r="D1413" s="8"/>
      <c r="E1413" s="8"/>
      <c r="F1413" s="8"/>
    </row>
    <row r="1414" spans="4:6" x14ac:dyDescent="0.25">
      <c r="D1414" s="8"/>
      <c r="E1414" s="8"/>
      <c r="F1414" s="8"/>
    </row>
    <row r="1415" spans="4:6" x14ac:dyDescent="0.25">
      <c r="D1415" s="8"/>
      <c r="E1415" s="8"/>
      <c r="F1415" s="8"/>
    </row>
    <row r="1416" spans="4:6" x14ac:dyDescent="0.25">
      <c r="D1416" s="8"/>
      <c r="E1416" s="8"/>
      <c r="F1416" s="8"/>
    </row>
    <row r="1417" spans="4:6" x14ac:dyDescent="0.25">
      <c r="D1417" s="8"/>
      <c r="E1417" s="8"/>
      <c r="F1417" s="8"/>
    </row>
    <row r="1418" spans="4:6" x14ac:dyDescent="0.25">
      <c r="D1418" s="8"/>
      <c r="E1418" s="8"/>
      <c r="F1418" s="8"/>
    </row>
    <row r="1419" spans="4:6" x14ac:dyDescent="0.25">
      <c r="D1419" s="8"/>
      <c r="E1419" s="8"/>
      <c r="F1419" s="8"/>
    </row>
    <row r="1420" spans="4:6" x14ac:dyDescent="0.25">
      <c r="D1420" s="8"/>
      <c r="E1420" s="8"/>
      <c r="F1420" s="8"/>
    </row>
    <row r="1421" spans="4:6" x14ac:dyDescent="0.25">
      <c r="D1421" s="8"/>
      <c r="E1421" s="8"/>
      <c r="F1421" s="8"/>
    </row>
    <row r="1422" spans="4:6" x14ac:dyDescent="0.25">
      <c r="D1422" s="8"/>
      <c r="E1422" s="8"/>
      <c r="F1422" s="8"/>
    </row>
    <row r="1423" spans="4:6" x14ac:dyDescent="0.25">
      <c r="D1423" s="8"/>
      <c r="E1423" s="8"/>
      <c r="F1423" s="8"/>
    </row>
    <row r="1424" spans="4:6" x14ac:dyDescent="0.25">
      <c r="D1424" s="8"/>
      <c r="E1424" s="8"/>
      <c r="F1424" s="8"/>
    </row>
    <row r="1425" spans="4:6" x14ac:dyDescent="0.25">
      <c r="D1425" s="8"/>
      <c r="E1425" s="8"/>
      <c r="F1425" s="8"/>
    </row>
    <row r="1426" spans="4:6" x14ac:dyDescent="0.25">
      <c r="D1426" s="8"/>
      <c r="E1426" s="8"/>
      <c r="F1426" s="8"/>
    </row>
    <row r="1427" spans="4:6" x14ac:dyDescent="0.25">
      <c r="D1427" s="8"/>
      <c r="E1427" s="8"/>
      <c r="F1427" s="8"/>
    </row>
    <row r="1428" spans="4:6" x14ac:dyDescent="0.25">
      <c r="D1428" s="8"/>
      <c r="E1428" s="8"/>
      <c r="F1428" s="8"/>
    </row>
    <row r="1429" spans="4:6" x14ac:dyDescent="0.25">
      <c r="D1429" s="8"/>
      <c r="E1429" s="8"/>
      <c r="F1429" s="8"/>
    </row>
    <row r="1430" spans="4:6" x14ac:dyDescent="0.25">
      <c r="D1430" s="8"/>
      <c r="E1430" s="8"/>
      <c r="F1430" s="8"/>
    </row>
    <row r="1431" spans="4:6" x14ac:dyDescent="0.25">
      <c r="D1431" s="8"/>
      <c r="E1431" s="8"/>
      <c r="F1431" s="8"/>
    </row>
    <row r="1432" spans="4:6" x14ac:dyDescent="0.25">
      <c r="D1432" s="8"/>
      <c r="E1432" s="8"/>
      <c r="F1432" s="8"/>
    </row>
    <row r="1433" spans="4:6" x14ac:dyDescent="0.25">
      <c r="D1433" s="8"/>
      <c r="E1433" s="8"/>
      <c r="F1433" s="8"/>
    </row>
    <row r="1434" spans="4:6" x14ac:dyDescent="0.25">
      <c r="D1434" s="8"/>
      <c r="E1434" s="8"/>
      <c r="F1434" s="8"/>
    </row>
    <row r="1435" spans="4:6" x14ac:dyDescent="0.25">
      <c r="D1435" s="8"/>
      <c r="E1435" s="8"/>
      <c r="F1435" s="8"/>
    </row>
    <row r="1436" spans="4:6" x14ac:dyDescent="0.25">
      <c r="D1436" s="8"/>
      <c r="E1436" s="8"/>
      <c r="F1436" s="8"/>
    </row>
    <row r="1437" spans="4:6" x14ac:dyDescent="0.25">
      <c r="D1437" s="8"/>
      <c r="E1437" s="8"/>
      <c r="F1437" s="8"/>
    </row>
    <row r="1438" spans="4:6" x14ac:dyDescent="0.25">
      <c r="D1438" s="8"/>
      <c r="E1438" s="8"/>
      <c r="F1438" s="8"/>
    </row>
    <row r="1439" spans="4:6" x14ac:dyDescent="0.25">
      <c r="D1439" s="8"/>
      <c r="E1439" s="8"/>
      <c r="F1439" s="8"/>
    </row>
    <row r="1440" spans="4:6" x14ac:dyDescent="0.25">
      <c r="D1440" s="8"/>
      <c r="E1440" s="8"/>
      <c r="F1440" s="8"/>
    </row>
    <row r="1441" spans="4:6" x14ac:dyDescent="0.25">
      <c r="D1441" s="8"/>
      <c r="E1441" s="8"/>
      <c r="F1441" s="8"/>
    </row>
    <row r="1442" spans="4:6" x14ac:dyDescent="0.25">
      <c r="D1442" s="8"/>
      <c r="E1442" s="8"/>
      <c r="F1442" s="8"/>
    </row>
    <row r="1443" spans="4:6" x14ac:dyDescent="0.25">
      <c r="D1443" s="8"/>
      <c r="E1443" s="8"/>
      <c r="F1443" s="8"/>
    </row>
    <row r="1444" spans="4:6" x14ac:dyDescent="0.25">
      <c r="D1444" s="8"/>
      <c r="E1444" s="8"/>
      <c r="F1444" s="8"/>
    </row>
    <row r="1445" spans="4:6" x14ac:dyDescent="0.25">
      <c r="D1445" s="8"/>
      <c r="E1445" s="8"/>
      <c r="F1445" s="8"/>
    </row>
    <row r="1446" spans="4:6" x14ac:dyDescent="0.25">
      <c r="D1446" s="8"/>
      <c r="E1446" s="8"/>
      <c r="F1446" s="8"/>
    </row>
    <row r="1447" spans="4:6" x14ac:dyDescent="0.25">
      <c r="D1447" s="8"/>
      <c r="E1447" s="8"/>
      <c r="F1447" s="8"/>
    </row>
    <row r="1448" spans="4:6" x14ac:dyDescent="0.25">
      <c r="D1448" s="8"/>
      <c r="E1448" s="8"/>
      <c r="F1448" s="8"/>
    </row>
    <row r="1449" spans="4:6" x14ac:dyDescent="0.25">
      <c r="D1449" s="8"/>
      <c r="E1449" s="8"/>
      <c r="F1449" s="8"/>
    </row>
    <row r="1450" spans="4:6" x14ac:dyDescent="0.25">
      <c r="D1450" s="8"/>
      <c r="E1450" s="8"/>
      <c r="F1450" s="8"/>
    </row>
    <row r="1451" spans="4:6" x14ac:dyDescent="0.25">
      <c r="D1451" s="8"/>
      <c r="E1451" s="8"/>
      <c r="F1451" s="8"/>
    </row>
    <row r="1452" spans="4:6" x14ac:dyDescent="0.25">
      <c r="D1452" s="8"/>
      <c r="E1452" s="8"/>
      <c r="F1452" s="8"/>
    </row>
    <row r="1453" spans="4:6" x14ac:dyDescent="0.25">
      <c r="D1453" s="8"/>
      <c r="E1453" s="8"/>
      <c r="F1453" s="8"/>
    </row>
    <row r="1454" spans="4:6" x14ac:dyDescent="0.25">
      <c r="D1454" s="8"/>
      <c r="E1454" s="8"/>
      <c r="F1454" s="8"/>
    </row>
    <row r="1455" spans="4:6" x14ac:dyDescent="0.25">
      <c r="D1455" s="8"/>
      <c r="E1455" s="8"/>
      <c r="F1455" s="8"/>
    </row>
    <row r="1456" spans="4:6" x14ac:dyDescent="0.25">
      <c r="D1456" s="8"/>
      <c r="E1456" s="8"/>
      <c r="F1456" s="8"/>
    </row>
    <row r="1457" spans="4:6" x14ac:dyDescent="0.25">
      <c r="D1457" s="8"/>
      <c r="E1457" s="8"/>
      <c r="F1457" s="8"/>
    </row>
    <row r="1458" spans="4:6" x14ac:dyDescent="0.25">
      <c r="D1458" s="8"/>
      <c r="E1458" s="8"/>
      <c r="F1458" s="8"/>
    </row>
    <row r="1459" spans="4:6" x14ac:dyDescent="0.25">
      <c r="D1459" s="8"/>
      <c r="E1459" s="8"/>
      <c r="F1459" s="8"/>
    </row>
    <row r="1460" spans="4:6" x14ac:dyDescent="0.25">
      <c r="D1460" s="8"/>
      <c r="E1460" s="8"/>
      <c r="F1460" s="8"/>
    </row>
    <row r="1461" spans="4:6" x14ac:dyDescent="0.25">
      <c r="D1461" s="8"/>
      <c r="E1461" s="8"/>
      <c r="F1461" s="8"/>
    </row>
    <row r="1462" spans="4:6" x14ac:dyDescent="0.25">
      <c r="D1462" s="8"/>
      <c r="E1462" s="8"/>
      <c r="F1462" s="8"/>
    </row>
    <row r="1463" spans="4:6" x14ac:dyDescent="0.25">
      <c r="D1463" s="8"/>
      <c r="E1463" s="8"/>
      <c r="F1463" s="8"/>
    </row>
    <row r="1464" spans="4:6" x14ac:dyDescent="0.25">
      <c r="D1464" s="8"/>
      <c r="E1464" s="8"/>
      <c r="F1464" s="8"/>
    </row>
    <row r="1465" spans="4:6" x14ac:dyDescent="0.25">
      <c r="D1465" s="8"/>
      <c r="E1465" s="8"/>
      <c r="F1465" s="8"/>
    </row>
    <row r="1466" spans="4:6" x14ac:dyDescent="0.25">
      <c r="D1466" s="8"/>
      <c r="E1466" s="8"/>
      <c r="F1466" s="8"/>
    </row>
    <row r="1467" spans="4:6" x14ac:dyDescent="0.25">
      <c r="D1467" s="8"/>
      <c r="E1467" s="8"/>
      <c r="F1467" s="8"/>
    </row>
    <row r="1468" spans="4:6" x14ac:dyDescent="0.25">
      <c r="D1468" s="8"/>
      <c r="E1468" s="8"/>
      <c r="F1468" s="8"/>
    </row>
    <row r="1469" spans="4:6" x14ac:dyDescent="0.25">
      <c r="D1469" s="8"/>
      <c r="E1469" s="8"/>
      <c r="F1469" s="8"/>
    </row>
    <row r="1470" spans="4:6" x14ac:dyDescent="0.25">
      <c r="D1470" s="8"/>
      <c r="E1470" s="8"/>
      <c r="F1470" s="8"/>
    </row>
    <row r="1471" spans="4:6" x14ac:dyDescent="0.25">
      <c r="D1471" s="8"/>
      <c r="E1471" s="8"/>
      <c r="F1471" s="8"/>
    </row>
    <row r="1472" spans="4:6" x14ac:dyDescent="0.25">
      <c r="D1472" s="8"/>
      <c r="E1472" s="8"/>
      <c r="F1472" s="8"/>
    </row>
    <row r="1473" spans="4:6" x14ac:dyDescent="0.25">
      <c r="D1473" s="8"/>
      <c r="E1473" s="8"/>
      <c r="F1473" s="8"/>
    </row>
    <row r="1474" spans="4:6" x14ac:dyDescent="0.25">
      <c r="D1474" s="8"/>
      <c r="E1474" s="8"/>
      <c r="F1474" s="8"/>
    </row>
    <row r="1475" spans="4:6" x14ac:dyDescent="0.25">
      <c r="D1475" s="8"/>
      <c r="E1475" s="8"/>
      <c r="F1475" s="8"/>
    </row>
    <row r="1476" spans="4:6" x14ac:dyDescent="0.25">
      <c r="D1476" s="8"/>
      <c r="E1476" s="8"/>
      <c r="F1476" s="8"/>
    </row>
    <row r="1477" spans="4:6" x14ac:dyDescent="0.25">
      <c r="D1477" s="8"/>
      <c r="E1477" s="8"/>
      <c r="F1477" s="8"/>
    </row>
    <row r="1478" spans="4:6" x14ac:dyDescent="0.25">
      <c r="D1478" s="8"/>
      <c r="E1478" s="8"/>
      <c r="F1478" s="8"/>
    </row>
    <row r="1479" spans="4:6" x14ac:dyDescent="0.25">
      <c r="D1479" s="8"/>
      <c r="E1479" s="8"/>
      <c r="F1479" s="8"/>
    </row>
    <row r="1480" spans="4:6" x14ac:dyDescent="0.25">
      <c r="D1480" s="8"/>
      <c r="E1480" s="8"/>
      <c r="F1480" s="8"/>
    </row>
    <row r="1481" spans="4:6" x14ac:dyDescent="0.25">
      <c r="D1481" s="8"/>
      <c r="E1481" s="8"/>
      <c r="F1481" s="8"/>
    </row>
    <row r="1482" spans="4:6" x14ac:dyDescent="0.25">
      <c r="D1482" s="8"/>
      <c r="E1482" s="8"/>
      <c r="F1482" s="8"/>
    </row>
    <row r="1483" spans="4:6" x14ac:dyDescent="0.25">
      <c r="D1483" s="8"/>
      <c r="E1483" s="8"/>
      <c r="F1483" s="8"/>
    </row>
    <row r="1484" spans="4:6" x14ac:dyDescent="0.25">
      <c r="D1484" s="8"/>
      <c r="E1484" s="8"/>
      <c r="F1484" s="8"/>
    </row>
    <row r="1485" spans="4:6" x14ac:dyDescent="0.25">
      <c r="D1485" s="8"/>
      <c r="E1485" s="8"/>
      <c r="F1485" s="8"/>
    </row>
    <row r="1486" spans="4:6" x14ac:dyDescent="0.25">
      <c r="D1486" s="8"/>
      <c r="E1486" s="8"/>
      <c r="F1486" s="8"/>
    </row>
    <row r="1487" spans="4:6" x14ac:dyDescent="0.25">
      <c r="D1487" s="8"/>
      <c r="E1487" s="8"/>
      <c r="F1487" s="8"/>
    </row>
    <row r="1488" spans="4:6" x14ac:dyDescent="0.25">
      <c r="D1488" s="8"/>
      <c r="E1488" s="8"/>
      <c r="F1488" s="8"/>
    </row>
    <row r="1489" spans="4:6" x14ac:dyDescent="0.25">
      <c r="D1489" s="8"/>
      <c r="E1489" s="8"/>
      <c r="F1489" s="8"/>
    </row>
    <row r="1490" spans="4:6" x14ac:dyDescent="0.25">
      <c r="D1490" s="8"/>
      <c r="E1490" s="8"/>
      <c r="F1490" s="8"/>
    </row>
    <row r="1491" spans="4:6" x14ac:dyDescent="0.25">
      <c r="D1491" s="8"/>
      <c r="E1491" s="8"/>
      <c r="F1491" s="8"/>
    </row>
    <row r="1492" spans="4:6" x14ac:dyDescent="0.25">
      <c r="D1492" s="8"/>
      <c r="E1492" s="8"/>
      <c r="F1492" s="8"/>
    </row>
    <row r="1493" spans="4:6" x14ac:dyDescent="0.25">
      <c r="D1493" s="8"/>
      <c r="E1493" s="8"/>
      <c r="F1493" s="8"/>
    </row>
    <row r="1494" spans="4:6" x14ac:dyDescent="0.25">
      <c r="D1494" s="8"/>
      <c r="E1494" s="8"/>
      <c r="F1494" s="8"/>
    </row>
    <row r="1495" spans="4:6" x14ac:dyDescent="0.25">
      <c r="D1495" s="8"/>
      <c r="E1495" s="8"/>
      <c r="F1495" s="8"/>
    </row>
    <row r="1496" spans="4:6" x14ac:dyDescent="0.25">
      <c r="D1496" s="8"/>
      <c r="E1496" s="8"/>
      <c r="F1496" s="8"/>
    </row>
    <row r="1497" spans="4:6" x14ac:dyDescent="0.25">
      <c r="D1497" s="8"/>
      <c r="E1497" s="8"/>
      <c r="F1497" s="8"/>
    </row>
    <row r="1498" spans="4:6" x14ac:dyDescent="0.25">
      <c r="D1498" s="8"/>
      <c r="E1498" s="8"/>
      <c r="F1498" s="8"/>
    </row>
    <row r="1499" spans="4:6" x14ac:dyDescent="0.25">
      <c r="D1499" s="8"/>
      <c r="E1499" s="8"/>
      <c r="F1499" s="8"/>
    </row>
    <row r="1500" spans="4:6" x14ac:dyDescent="0.25">
      <c r="D1500" s="8"/>
      <c r="E1500" s="8"/>
      <c r="F1500" s="8"/>
    </row>
    <row r="1501" spans="4:6" x14ac:dyDescent="0.25">
      <c r="D1501" s="8"/>
      <c r="E1501" s="8"/>
      <c r="F1501" s="8"/>
    </row>
    <row r="1502" spans="4:6" x14ac:dyDescent="0.25">
      <c r="D1502" s="8"/>
      <c r="E1502" s="8"/>
      <c r="F1502" s="8"/>
    </row>
    <row r="1503" spans="4:6" x14ac:dyDescent="0.25">
      <c r="D1503" s="8"/>
      <c r="E1503" s="8"/>
      <c r="F1503" s="8"/>
    </row>
    <row r="1504" spans="4:6" x14ac:dyDescent="0.25">
      <c r="D1504" s="8"/>
      <c r="E1504" s="8"/>
      <c r="F1504" s="8"/>
    </row>
    <row r="1505" spans="4:6" x14ac:dyDescent="0.25">
      <c r="D1505" s="8"/>
      <c r="E1505" s="8"/>
      <c r="F1505" s="8"/>
    </row>
    <row r="1506" spans="4:6" x14ac:dyDescent="0.25">
      <c r="D1506" s="8"/>
      <c r="E1506" s="8"/>
      <c r="F1506" s="8"/>
    </row>
    <row r="1507" spans="4:6" x14ac:dyDescent="0.25">
      <c r="D1507" s="8"/>
      <c r="E1507" s="8"/>
      <c r="F1507" s="8"/>
    </row>
    <row r="1508" spans="4:6" x14ac:dyDescent="0.25">
      <c r="D1508" s="8"/>
      <c r="E1508" s="8"/>
      <c r="F1508" s="8"/>
    </row>
    <row r="1509" spans="4:6" x14ac:dyDescent="0.25">
      <c r="D1509" s="8"/>
      <c r="E1509" s="8"/>
      <c r="F1509" s="8"/>
    </row>
    <row r="1510" spans="4:6" x14ac:dyDescent="0.25">
      <c r="D1510" s="8"/>
      <c r="E1510" s="8"/>
      <c r="F1510" s="8"/>
    </row>
    <row r="1511" spans="4:6" x14ac:dyDescent="0.25">
      <c r="D1511" s="8"/>
      <c r="E1511" s="8"/>
      <c r="F1511" s="8"/>
    </row>
    <row r="1512" spans="4:6" x14ac:dyDescent="0.25">
      <c r="D1512" s="8"/>
      <c r="E1512" s="8"/>
      <c r="F1512" s="8"/>
    </row>
    <row r="1513" spans="4:6" x14ac:dyDescent="0.25">
      <c r="D1513" s="8"/>
      <c r="E1513" s="8"/>
      <c r="F1513" s="8"/>
    </row>
    <row r="1514" spans="4:6" x14ac:dyDescent="0.25">
      <c r="D1514" s="8"/>
      <c r="E1514" s="8"/>
      <c r="F1514" s="8"/>
    </row>
    <row r="1515" spans="4:6" x14ac:dyDescent="0.25">
      <c r="D1515" s="8"/>
      <c r="E1515" s="8"/>
      <c r="F1515" s="8"/>
    </row>
    <row r="1516" spans="4:6" x14ac:dyDescent="0.25">
      <c r="D1516" s="8"/>
      <c r="E1516" s="8"/>
      <c r="F1516" s="8"/>
    </row>
    <row r="1517" spans="4:6" x14ac:dyDescent="0.25">
      <c r="D1517" s="8"/>
      <c r="E1517" s="8"/>
      <c r="F1517" s="8"/>
    </row>
    <row r="1518" spans="4:6" x14ac:dyDescent="0.25">
      <c r="D1518" s="8"/>
      <c r="E1518" s="8"/>
      <c r="F1518" s="8"/>
    </row>
    <row r="1519" spans="4:6" x14ac:dyDescent="0.25">
      <c r="D1519" s="8"/>
      <c r="E1519" s="8"/>
      <c r="F1519" s="8"/>
    </row>
    <row r="1520" spans="4:6" x14ac:dyDescent="0.25">
      <c r="D1520" s="8"/>
      <c r="E1520" s="8"/>
      <c r="F1520" s="8"/>
    </row>
    <row r="1521" spans="4:6" x14ac:dyDescent="0.25">
      <c r="D1521" s="8"/>
      <c r="E1521" s="8"/>
      <c r="F1521" s="8"/>
    </row>
    <row r="1522" spans="4:6" x14ac:dyDescent="0.25">
      <c r="D1522" s="8"/>
      <c r="E1522" s="8"/>
      <c r="F1522" s="8"/>
    </row>
    <row r="1523" spans="4:6" x14ac:dyDescent="0.25">
      <c r="D1523" s="8"/>
      <c r="E1523" s="8"/>
      <c r="F1523" s="8"/>
    </row>
    <row r="1524" spans="4:6" x14ac:dyDescent="0.25">
      <c r="D1524" s="8"/>
      <c r="E1524" s="8"/>
      <c r="F1524" s="8"/>
    </row>
    <row r="1525" spans="4:6" x14ac:dyDescent="0.25">
      <c r="D1525" s="8"/>
      <c r="E1525" s="8"/>
      <c r="F1525" s="8"/>
    </row>
    <row r="1526" spans="4:6" x14ac:dyDescent="0.25">
      <c r="D1526" s="8"/>
      <c r="E1526" s="8"/>
      <c r="F1526" s="8"/>
    </row>
    <row r="1527" spans="4:6" x14ac:dyDescent="0.25">
      <c r="D1527" s="8"/>
      <c r="E1527" s="8"/>
      <c r="F1527" s="8"/>
    </row>
    <row r="1528" spans="4:6" x14ac:dyDescent="0.25">
      <c r="D1528" s="8"/>
      <c r="E1528" s="8"/>
      <c r="F1528" s="8"/>
    </row>
    <row r="1529" spans="4:6" x14ac:dyDescent="0.25">
      <c r="D1529" s="8"/>
      <c r="E1529" s="8"/>
      <c r="F1529" s="8"/>
    </row>
    <row r="1530" spans="4:6" x14ac:dyDescent="0.25">
      <c r="D1530" s="8"/>
      <c r="E1530" s="8"/>
      <c r="F1530" s="8"/>
    </row>
    <row r="1531" spans="4:6" x14ac:dyDescent="0.25">
      <c r="D1531" s="8"/>
      <c r="E1531" s="8"/>
      <c r="F1531" s="8"/>
    </row>
    <row r="1532" spans="4:6" x14ac:dyDescent="0.25">
      <c r="D1532" s="8"/>
      <c r="E1532" s="8"/>
      <c r="F1532" s="8"/>
    </row>
    <row r="1533" spans="4:6" x14ac:dyDescent="0.25">
      <c r="D1533" s="8"/>
      <c r="E1533" s="8"/>
      <c r="F1533" s="8"/>
    </row>
    <row r="1534" spans="4:6" x14ac:dyDescent="0.25">
      <c r="D1534" s="8"/>
      <c r="E1534" s="8"/>
      <c r="F1534" s="8"/>
    </row>
    <row r="1535" spans="4:6" x14ac:dyDescent="0.25">
      <c r="D1535" s="8"/>
      <c r="E1535" s="8"/>
      <c r="F1535" s="8"/>
    </row>
    <row r="1536" spans="4:6" x14ac:dyDescent="0.25">
      <c r="D1536" s="8"/>
      <c r="E1536" s="8"/>
      <c r="F1536" s="8"/>
    </row>
    <row r="1537" spans="4:6" x14ac:dyDescent="0.25">
      <c r="D1537" s="8"/>
      <c r="E1537" s="8"/>
      <c r="F1537" s="8"/>
    </row>
    <row r="1538" spans="4:6" x14ac:dyDescent="0.25">
      <c r="D1538" s="8"/>
      <c r="E1538" s="8"/>
      <c r="F1538" s="8"/>
    </row>
    <row r="1539" spans="4:6" x14ac:dyDescent="0.25">
      <c r="D1539" s="8"/>
      <c r="E1539" s="8"/>
      <c r="F1539" s="8"/>
    </row>
    <row r="1540" spans="4:6" x14ac:dyDescent="0.25">
      <c r="D1540" s="8"/>
      <c r="E1540" s="8"/>
      <c r="F1540" s="8"/>
    </row>
    <row r="1541" spans="4:6" x14ac:dyDescent="0.25">
      <c r="D1541" s="8"/>
      <c r="E1541" s="8"/>
      <c r="F1541" s="8"/>
    </row>
    <row r="1542" spans="4:6" x14ac:dyDescent="0.25">
      <c r="D1542" s="8"/>
      <c r="E1542" s="8"/>
      <c r="F1542" s="8"/>
    </row>
    <row r="1543" spans="4:6" x14ac:dyDescent="0.25">
      <c r="D1543" s="8"/>
      <c r="E1543" s="8"/>
      <c r="F1543" s="8"/>
    </row>
    <row r="1544" spans="4:6" x14ac:dyDescent="0.25">
      <c r="D1544" s="8"/>
      <c r="E1544" s="8"/>
      <c r="F1544" s="8"/>
    </row>
    <row r="1545" spans="4:6" x14ac:dyDescent="0.25">
      <c r="D1545" s="8"/>
      <c r="E1545" s="8"/>
      <c r="F1545" s="8"/>
    </row>
    <row r="1546" spans="4:6" x14ac:dyDescent="0.25">
      <c r="D1546" s="8"/>
      <c r="E1546" s="8"/>
      <c r="F1546" s="8"/>
    </row>
    <row r="1547" spans="4:6" x14ac:dyDescent="0.25">
      <c r="D1547" s="8"/>
      <c r="E1547" s="8"/>
      <c r="F1547" s="8"/>
    </row>
    <row r="1548" spans="4:6" x14ac:dyDescent="0.25">
      <c r="D1548" s="8"/>
      <c r="E1548" s="8"/>
      <c r="F1548" s="8"/>
    </row>
    <row r="1549" spans="4:6" x14ac:dyDescent="0.25">
      <c r="D1549" s="8"/>
      <c r="E1549" s="8"/>
      <c r="F1549" s="8"/>
    </row>
    <row r="1550" spans="4:6" x14ac:dyDescent="0.25">
      <c r="D1550" s="8"/>
      <c r="E1550" s="8"/>
      <c r="F1550" s="8"/>
    </row>
    <row r="1551" spans="4:6" x14ac:dyDescent="0.25">
      <c r="D1551" s="8"/>
      <c r="E1551" s="8"/>
      <c r="F1551" s="8"/>
    </row>
    <row r="1552" spans="4:6" x14ac:dyDescent="0.25">
      <c r="D1552" s="8"/>
      <c r="E1552" s="8"/>
      <c r="F1552" s="8"/>
    </row>
    <row r="1553" spans="4:6" x14ac:dyDescent="0.25">
      <c r="D1553" s="8"/>
      <c r="E1553" s="8"/>
      <c r="F1553" s="8"/>
    </row>
    <row r="1554" spans="4:6" x14ac:dyDescent="0.25">
      <c r="D1554" s="8"/>
      <c r="E1554" s="8"/>
      <c r="F1554" s="8"/>
    </row>
    <row r="1555" spans="4:6" x14ac:dyDescent="0.25">
      <c r="D1555" s="8"/>
      <c r="E1555" s="8"/>
      <c r="F1555" s="8"/>
    </row>
    <row r="1556" spans="4:6" x14ac:dyDescent="0.25">
      <c r="D1556" s="8"/>
      <c r="E1556" s="8"/>
      <c r="F1556" s="8"/>
    </row>
    <row r="1557" spans="4:6" x14ac:dyDescent="0.25">
      <c r="D1557" s="8"/>
      <c r="E1557" s="8"/>
      <c r="F1557" s="8"/>
    </row>
    <row r="1558" spans="4:6" x14ac:dyDescent="0.25">
      <c r="D1558" s="8"/>
      <c r="E1558" s="8"/>
      <c r="F1558" s="8"/>
    </row>
    <row r="1559" spans="4:6" x14ac:dyDescent="0.25">
      <c r="D1559" s="8"/>
      <c r="E1559" s="8"/>
      <c r="F1559" s="8"/>
    </row>
    <row r="1560" spans="4:6" x14ac:dyDescent="0.25">
      <c r="D1560" s="8"/>
      <c r="E1560" s="8"/>
      <c r="F1560" s="8"/>
    </row>
    <row r="1561" spans="4:6" x14ac:dyDescent="0.25">
      <c r="D1561" s="8"/>
      <c r="E1561" s="8"/>
      <c r="F1561" s="8"/>
    </row>
    <row r="1562" spans="4:6" x14ac:dyDescent="0.25">
      <c r="D1562" s="8"/>
      <c r="E1562" s="8"/>
      <c r="F1562" s="8"/>
    </row>
    <row r="1563" spans="4:6" x14ac:dyDescent="0.25">
      <c r="D1563" s="8"/>
      <c r="E1563" s="8"/>
      <c r="F1563" s="8"/>
    </row>
    <row r="1564" spans="4:6" x14ac:dyDescent="0.25">
      <c r="D1564" s="8"/>
      <c r="E1564" s="8"/>
      <c r="F1564" s="8"/>
    </row>
    <row r="1565" spans="4:6" x14ac:dyDescent="0.25">
      <c r="D1565" s="8"/>
      <c r="E1565" s="8"/>
      <c r="F1565" s="8"/>
    </row>
    <row r="1566" spans="4:6" x14ac:dyDescent="0.25">
      <c r="D1566" s="8"/>
      <c r="E1566" s="8"/>
      <c r="F1566" s="8"/>
    </row>
    <row r="1567" spans="4:6" x14ac:dyDescent="0.25">
      <c r="E1567" s="8"/>
    </row>
  </sheetData>
  <mergeCells count="40">
    <mergeCell ref="A137:I137"/>
    <mergeCell ref="A138:I138"/>
    <mergeCell ref="A139:I139"/>
    <mergeCell ref="A140:I140"/>
    <mergeCell ref="A19:G19"/>
    <mergeCell ref="A20:I20"/>
    <mergeCell ref="C7:F7"/>
    <mergeCell ref="A6:I6"/>
    <mergeCell ref="E134:I134"/>
    <mergeCell ref="C18:F18"/>
    <mergeCell ref="C3:F5"/>
    <mergeCell ref="A3:B5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C13:F13"/>
    <mergeCell ref="C14:F14"/>
    <mergeCell ref="C15:F15"/>
    <mergeCell ref="C16:F16"/>
    <mergeCell ref="C17:F17"/>
    <mergeCell ref="N1:N2"/>
    <mergeCell ref="G3:G5"/>
    <mergeCell ref="H3:H5"/>
    <mergeCell ref="I3:I5"/>
    <mergeCell ref="G132:H132"/>
    <mergeCell ref="A1:I2"/>
    <mergeCell ref="C8:F8"/>
    <mergeCell ref="C9:F9"/>
    <mergeCell ref="C10:F10"/>
    <mergeCell ref="C11:F11"/>
    <mergeCell ref="C12:F12"/>
  </mergeCells>
  <printOptions horizontalCentered="1"/>
  <pageMargins left="0.51181102362204722" right="0.51181102362204722" top="1.1023622047244095" bottom="0.78740157480314965" header="0.23622047244094491" footer="0.31496062992125984"/>
  <pageSetup paperSize="9" scale="83" fitToHeight="4" orientation="landscape" horizontalDpi="4294967292" verticalDpi="4294967292" r:id="rId1"/>
  <headerFooter>
    <oddHeader>&amp;L&amp;G&amp;C&amp;"Aptos Black,Regular"&amp;16&amp;K03+000SECCRETARIA MUNICIPAL DE PLANEJAMENTO E ORÇAMENTO
SETOR DE ENGENHARIA</oddHeader>
    <oddFooter>&amp;CRua Tiradentes, nº 116 -  Centro - Chapada dos Guimarães - MT - 78.195-000&amp;R&amp;P de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566"/>
  <sheetViews>
    <sheetView zoomScale="115" zoomScaleNormal="115" workbookViewId="0">
      <pane ySplit="5" topLeftCell="A21" activePane="bottomLeft" state="frozen"/>
      <selection pane="bottomLeft" activeCell="E21" sqref="E21:E40"/>
    </sheetView>
    <sheetView workbookViewId="1">
      <selection activeCell="J2" sqref="J2"/>
    </sheetView>
    <sheetView tabSelected="1" topLeftCell="A30" workbookViewId="2">
      <selection activeCell="B10" sqref="B10"/>
    </sheetView>
  </sheetViews>
  <sheetFormatPr defaultColWidth="8.85546875" defaultRowHeight="15" x14ac:dyDescent="0.25"/>
  <cols>
    <col min="1" max="1" width="7.42578125" style="63" customWidth="1"/>
    <col min="2" max="2" width="74.7109375" bestFit="1" customWidth="1"/>
    <col min="3" max="3" width="15.7109375" bestFit="1" customWidth="1"/>
    <col min="4" max="5" width="14.7109375" customWidth="1"/>
    <col min="6" max="6" width="11.140625" customWidth="1"/>
    <col min="8" max="8" width="12.140625" customWidth="1"/>
    <col min="10" max="10" width="11.140625" bestFit="1" customWidth="1"/>
    <col min="11" max="11" width="14.28515625" bestFit="1" customWidth="1"/>
    <col min="12" max="12" width="10" bestFit="1" customWidth="1"/>
  </cols>
  <sheetData>
    <row r="1" spans="1:12" ht="20.25" customHeight="1" x14ac:dyDescent="0.25">
      <c r="A1" s="247" t="s">
        <v>29</v>
      </c>
      <c r="B1" s="248"/>
      <c r="C1" s="248"/>
      <c r="D1" s="248"/>
      <c r="E1" s="248"/>
      <c r="F1" s="9"/>
      <c r="H1" s="251" t="s">
        <v>173</v>
      </c>
    </row>
    <row r="2" spans="1:12" ht="18" customHeight="1" x14ac:dyDescent="0.25">
      <c r="A2" s="249"/>
      <c r="B2" s="250"/>
      <c r="C2" s="250"/>
      <c r="D2" s="250"/>
      <c r="E2" s="250"/>
      <c r="H2" s="251"/>
      <c r="J2" s="18"/>
      <c r="K2" s="8"/>
      <c r="L2" s="18"/>
    </row>
    <row r="3" spans="1:12" ht="15" customHeight="1" x14ac:dyDescent="0.25">
      <c r="A3" s="252" t="s">
        <v>0</v>
      </c>
      <c r="B3" s="253" t="s">
        <v>84</v>
      </c>
      <c r="C3" s="246" t="s">
        <v>30</v>
      </c>
      <c r="D3" s="246" t="s">
        <v>171</v>
      </c>
      <c r="E3" s="246" t="s">
        <v>172</v>
      </c>
      <c r="H3" s="63">
        <v>220</v>
      </c>
    </row>
    <row r="4" spans="1:12" ht="15" customHeight="1" x14ac:dyDescent="0.25">
      <c r="A4" s="252"/>
      <c r="B4" s="254"/>
      <c r="C4" s="246"/>
      <c r="D4" s="246"/>
      <c r="E4" s="246"/>
      <c r="J4" s="18"/>
    </row>
    <row r="5" spans="1:12" x14ac:dyDescent="0.25">
      <c r="A5" s="252"/>
      <c r="B5" s="255"/>
      <c r="C5" s="246"/>
      <c r="D5" s="246"/>
      <c r="E5" s="246"/>
    </row>
    <row r="6" spans="1:12" x14ac:dyDescent="0.25">
      <c r="A6" s="66"/>
      <c r="B6" s="66"/>
      <c r="C6" s="64"/>
      <c r="D6" s="64"/>
      <c r="E6" s="64"/>
    </row>
    <row r="7" spans="1:12" x14ac:dyDescent="0.25">
      <c r="A7" s="67">
        <v>1</v>
      </c>
      <c r="B7" s="68" t="s">
        <v>32</v>
      </c>
      <c r="C7" s="69"/>
      <c r="D7" s="124">
        <f>SUM(D8:D18)</f>
        <v>4688</v>
      </c>
      <c r="E7" s="124">
        <f>SUM(E8:E18)</f>
        <v>21.02</v>
      </c>
    </row>
    <row r="8" spans="1:12" x14ac:dyDescent="0.25">
      <c r="A8" s="135" t="s">
        <v>7</v>
      </c>
      <c r="B8" s="136" t="s">
        <v>74</v>
      </c>
      <c r="C8" s="137" t="s">
        <v>31</v>
      </c>
      <c r="D8" s="137">
        <f>D23+D27+D32+D37+D42+D45+D51+D54+D65+D79+D82+D87+D93+D96+D108+D120+D123+D126</f>
        <v>712</v>
      </c>
      <c r="E8" s="137">
        <f>E23+E27+E32+E37+E42+E45+E51+E54+E65+E79+E82+E87+E93+E96+E108+E120+E123+E126</f>
        <v>3.1500000000000008</v>
      </c>
    </row>
    <row r="9" spans="1:12" s="122" customFormat="1" x14ac:dyDescent="0.25">
      <c r="A9" s="135" t="s">
        <v>175</v>
      </c>
      <c r="B9" s="136" t="s">
        <v>176</v>
      </c>
      <c r="C9" s="137" t="s">
        <v>31</v>
      </c>
      <c r="D9" s="137">
        <f>D24+D28+D33+D38+D43+D46+D52+D55+D66+D80+D83+D88+D94+D97+D121+D124+D127</f>
        <v>1124</v>
      </c>
      <c r="E9" s="137">
        <f>E24+E28+E33+E38+E43+E46+E52+E55+E66+E80+E83+E88+E94+E97+E121+E124+E127</f>
        <v>5.0700000000000012</v>
      </c>
    </row>
    <row r="10" spans="1:12" s="123" customFormat="1" x14ac:dyDescent="0.25">
      <c r="A10" s="135" t="s">
        <v>75</v>
      </c>
      <c r="B10" s="136" t="s">
        <v>76</v>
      </c>
      <c r="C10" s="137" t="s">
        <v>31</v>
      </c>
      <c r="D10" s="137">
        <f>D35+D40+D49+D91</f>
        <v>446</v>
      </c>
      <c r="E10" s="137">
        <f>E35+E40+E49+E91</f>
        <v>2.0099999999999998</v>
      </c>
    </row>
    <row r="11" spans="1:12" s="125" customFormat="1" x14ac:dyDescent="0.25">
      <c r="A11" s="135" t="s">
        <v>77</v>
      </c>
      <c r="B11" s="136" t="s">
        <v>178</v>
      </c>
      <c r="C11" s="137" t="s">
        <v>31</v>
      </c>
      <c r="D11" s="137">
        <f>D21</f>
        <v>202</v>
      </c>
      <c r="E11" s="137">
        <f>E21</f>
        <v>0.91</v>
      </c>
    </row>
    <row r="12" spans="1:12" s="126" customFormat="1" x14ac:dyDescent="0.25">
      <c r="A12" s="135" t="s">
        <v>187</v>
      </c>
      <c r="B12" s="136" t="s">
        <v>182</v>
      </c>
      <c r="C12" s="137" t="s">
        <v>31</v>
      </c>
      <c r="D12" s="137">
        <f>D30</f>
        <v>72</v>
      </c>
      <c r="E12" s="137">
        <f>E30</f>
        <v>0.32</v>
      </c>
    </row>
    <row r="13" spans="1:12" x14ac:dyDescent="0.25">
      <c r="A13" s="135" t="s">
        <v>177</v>
      </c>
      <c r="B13" s="136" t="s">
        <v>201</v>
      </c>
      <c r="C13" s="137" t="s">
        <v>31</v>
      </c>
      <c r="D13" s="137">
        <f>D34+D39+D57+D69+D85+D99+D110+D129</f>
        <v>560</v>
      </c>
      <c r="E13" s="137">
        <f>E34+E39+E57+E69+E85+E99+E110+E129</f>
        <v>2.5099999999999998</v>
      </c>
    </row>
    <row r="14" spans="1:12" x14ac:dyDescent="0.25">
      <c r="A14" s="135" t="s">
        <v>78</v>
      </c>
      <c r="B14" s="136" t="s">
        <v>196</v>
      </c>
      <c r="C14" s="137" t="s">
        <v>31</v>
      </c>
      <c r="D14" s="137">
        <f>D63+D67+D71+D73+D77+D105+D107+D112+D114+D118</f>
        <v>690</v>
      </c>
      <c r="E14" s="137">
        <f>E63+E67+E71+E73+E77+E105+E107+E112+E114+E118</f>
        <v>3.09</v>
      </c>
      <c r="G14" s="18"/>
    </row>
    <row r="15" spans="1:12" x14ac:dyDescent="0.25">
      <c r="A15" s="135" t="s">
        <v>184</v>
      </c>
      <c r="B15" s="136" t="s">
        <v>179</v>
      </c>
      <c r="C15" s="137" t="s">
        <v>31</v>
      </c>
      <c r="D15" s="137">
        <f>D75+D116</f>
        <v>136</v>
      </c>
      <c r="E15" s="137">
        <f>E75+E116</f>
        <v>0.61</v>
      </c>
    </row>
    <row r="16" spans="1:12" x14ac:dyDescent="0.25">
      <c r="A16" s="135" t="s">
        <v>185</v>
      </c>
      <c r="B16" s="136" t="s">
        <v>180</v>
      </c>
      <c r="C16" s="137" t="s">
        <v>31</v>
      </c>
      <c r="D16" s="137">
        <f>D59+D61+D101+D103</f>
        <v>272</v>
      </c>
      <c r="E16" s="137">
        <f>E59+E61+E101+E103</f>
        <v>1.22</v>
      </c>
    </row>
    <row r="17" spans="1:5" x14ac:dyDescent="0.25">
      <c r="A17" s="135" t="s">
        <v>186</v>
      </c>
      <c r="B17" s="136" t="s">
        <v>181</v>
      </c>
      <c r="C17" s="137" t="s">
        <v>31</v>
      </c>
      <c r="D17" s="137">
        <f>D25+D29</f>
        <v>32</v>
      </c>
      <c r="E17" s="137">
        <f>E25+E29</f>
        <v>0.13</v>
      </c>
    </row>
    <row r="18" spans="1:5" x14ac:dyDescent="0.25">
      <c r="A18" s="135" t="s">
        <v>188</v>
      </c>
      <c r="B18" s="136" t="s">
        <v>183</v>
      </c>
      <c r="C18" s="137" t="s">
        <v>31</v>
      </c>
      <c r="D18" s="137">
        <f>D47+D89</f>
        <v>442</v>
      </c>
      <c r="E18" s="137">
        <f>E47+E89</f>
        <v>2</v>
      </c>
    </row>
    <row r="19" spans="1:5" x14ac:dyDescent="0.25">
      <c r="A19" s="108">
        <v>2</v>
      </c>
      <c r="B19" s="120" t="s">
        <v>89</v>
      </c>
      <c r="C19" s="108"/>
      <c r="D19" s="119"/>
      <c r="E19" s="119"/>
    </row>
    <row r="20" spans="1:5" x14ac:dyDescent="0.25">
      <c r="A20" s="138" t="s">
        <v>67</v>
      </c>
      <c r="B20" s="138" t="s">
        <v>90</v>
      </c>
      <c r="C20" s="135"/>
      <c r="D20" s="135"/>
      <c r="E20" s="135"/>
    </row>
    <row r="21" spans="1:5" s="125" customFormat="1" x14ac:dyDescent="0.25">
      <c r="A21" s="138"/>
      <c r="B21" s="135" t="s">
        <v>178</v>
      </c>
      <c r="C21" s="135" t="s">
        <v>72</v>
      </c>
      <c r="D21" s="135">
        <v>202</v>
      </c>
      <c r="E21" s="135">
        <f>TRUNC(D21/$H$3,2)</f>
        <v>0.91</v>
      </c>
    </row>
    <row r="22" spans="1:5" x14ac:dyDescent="0.25">
      <c r="A22" s="138" t="s">
        <v>81</v>
      </c>
      <c r="B22" s="138" t="s">
        <v>91</v>
      </c>
      <c r="C22" s="135"/>
      <c r="D22" s="135"/>
      <c r="E22" s="135"/>
    </row>
    <row r="23" spans="1:5" x14ac:dyDescent="0.25">
      <c r="A23" s="135"/>
      <c r="B23" s="135" t="s">
        <v>74</v>
      </c>
      <c r="C23" s="135" t="s">
        <v>72</v>
      </c>
      <c r="D23" s="135">
        <v>8</v>
      </c>
      <c r="E23" s="135">
        <f t="shared" ref="E23:E25" si="0">TRUNC(D23/$H$3,2)</f>
        <v>0.03</v>
      </c>
    </row>
    <row r="24" spans="1:5" s="122" customFormat="1" x14ac:dyDescent="0.25">
      <c r="A24" s="135"/>
      <c r="B24" s="135" t="s">
        <v>176</v>
      </c>
      <c r="C24" s="135" t="s">
        <v>72</v>
      </c>
      <c r="D24" s="135">
        <v>8</v>
      </c>
      <c r="E24" s="135">
        <f t="shared" si="0"/>
        <v>0.03</v>
      </c>
    </row>
    <row r="25" spans="1:5" x14ac:dyDescent="0.25">
      <c r="A25" s="135"/>
      <c r="B25" s="135" t="s">
        <v>181</v>
      </c>
      <c r="C25" s="135" t="s">
        <v>72</v>
      </c>
      <c r="D25" s="135">
        <v>8</v>
      </c>
      <c r="E25" s="135">
        <f t="shared" si="0"/>
        <v>0.03</v>
      </c>
    </row>
    <row r="26" spans="1:5" x14ac:dyDescent="0.25">
      <c r="A26" s="138" t="s">
        <v>92</v>
      </c>
      <c r="B26" s="138" t="s">
        <v>93</v>
      </c>
      <c r="C26" s="135"/>
      <c r="D26" s="135"/>
      <c r="E26" s="135"/>
    </row>
    <row r="27" spans="1:5" x14ac:dyDescent="0.25">
      <c r="A27" s="135"/>
      <c r="B27" s="135" t="s">
        <v>74</v>
      </c>
      <c r="C27" s="135" t="s">
        <v>72</v>
      </c>
      <c r="D27" s="135">
        <v>20</v>
      </c>
      <c r="E27" s="135">
        <f t="shared" ref="E27:E30" si="1">TRUNC(D27/$H$3,2)</f>
        <v>0.09</v>
      </c>
    </row>
    <row r="28" spans="1:5" s="122" customFormat="1" x14ac:dyDescent="0.25">
      <c r="A28" s="138"/>
      <c r="B28" s="135" t="s">
        <v>176</v>
      </c>
      <c r="C28" s="135" t="s">
        <v>72</v>
      </c>
      <c r="D28" s="135">
        <v>44</v>
      </c>
      <c r="E28" s="135">
        <f t="shared" si="1"/>
        <v>0.2</v>
      </c>
    </row>
    <row r="29" spans="1:5" x14ac:dyDescent="0.25">
      <c r="A29" s="135"/>
      <c r="B29" s="135" t="s">
        <v>181</v>
      </c>
      <c r="C29" s="135" t="s">
        <v>72</v>
      </c>
      <c r="D29" s="135">
        <v>24</v>
      </c>
      <c r="E29" s="135">
        <f t="shared" si="1"/>
        <v>0.1</v>
      </c>
    </row>
    <row r="30" spans="1:5" x14ac:dyDescent="0.25">
      <c r="A30" s="138"/>
      <c r="B30" s="135" t="s">
        <v>182</v>
      </c>
      <c r="C30" s="135" t="s">
        <v>72</v>
      </c>
      <c r="D30" s="135">
        <v>72</v>
      </c>
      <c r="E30" s="135">
        <f t="shared" si="1"/>
        <v>0.32</v>
      </c>
    </row>
    <row r="31" spans="1:5" x14ac:dyDescent="0.25">
      <c r="A31" s="138" t="s">
        <v>94</v>
      </c>
      <c r="B31" s="138" t="s">
        <v>95</v>
      </c>
      <c r="C31" s="135"/>
      <c r="D31" s="135"/>
      <c r="E31" s="135"/>
    </row>
    <row r="32" spans="1:5" x14ac:dyDescent="0.25">
      <c r="A32" s="138"/>
      <c r="B32" s="135" t="s">
        <v>74</v>
      </c>
      <c r="C32" s="135" t="s">
        <v>72</v>
      </c>
      <c r="D32" s="135">
        <v>32</v>
      </c>
      <c r="E32" s="135">
        <f t="shared" ref="E32:E35" si="2">TRUNC(D32/$H$3,2)</f>
        <v>0.14000000000000001</v>
      </c>
    </row>
    <row r="33" spans="1:5" s="122" customFormat="1" x14ac:dyDescent="0.25">
      <c r="A33" s="135"/>
      <c r="B33" s="135" t="s">
        <v>176</v>
      </c>
      <c r="C33" s="135" t="s">
        <v>72</v>
      </c>
      <c r="D33" s="135">
        <v>32</v>
      </c>
      <c r="E33" s="135">
        <f t="shared" si="2"/>
        <v>0.14000000000000001</v>
      </c>
    </row>
    <row r="34" spans="1:5" x14ac:dyDescent="0.25">
      <c r="A34" s="135"/>
      <c r="B34" s="135" t="s">
        <v>201</v>
      </c>
      <c r="C34" s="135" t="s">
        <v>72</v>
      </c>
      <c r="D34" s="135">
        <v>32</v>
      </c>
      <c r="E34" s="135">
        <f t="shared" si="2"/>
        <v>0.14000000000000001</v>
      </c>
    </row>
    <row r="35" spans="1:5" s="123" customFormat="1" x14ac:dyDescent="0.25">
      <c r="A35" s="138"/>
      <c r="B35" s="135" t="s">
        <v>76</v>
      </c>
      <c r="C35" s="135" t="s">
        <v>72</v>
      </c>
      <c r="D35" s="135">
        <v>32</v>
      </c>
      <c r="E35" s="135">
        <f t="shared" si="2"/>
        <v>0.14000000000000001</v>
      </c>
    </row>
    <row r="36" spans="1:5" x14ac:dyDescent="0.25">
      <c r="A36" s="138" t="s">
        <v>96</v>
      </c>
      <c r="B36" s="138" t="s">
        <v>97</v>
      </c>
      <c r="C36" s="135"/>
      <c r="D36" s="135"/>
      <c r="E36" s="135"/>
    </row>
    <row r="37" spans="1:5" x14ac:dyDescent="0.25">
      <c r="A37" s="138"/>
      <c r="B37" s="135" t="s">
        <v>74</v>
      </c>
      <c r="C37" s="135" t="s">
        <v>72</v>
      </c>
      <c r="D37" s="135">
        <v>32</v>
      </c>
      <c r="E37" s="135">
        <f t="shared" ref="E37:E40" si="3">TRUNC(D37/$H$3,2)</f>
        <v>0.14000000000000001</v>
      </c>
    </row>
    <row r="38" spans="1:5" s="122" customFormat="1" x14ac:dyDescent="0.25">
      <c r="A38" s="135"/>
      <c r="B38" s="135" t="s">
        <v>176</v>
      </c>
      <c r="C38" s="135" t="s">
        <v>72</v>
      </c>
      <c r="D38" s="135">
        <v>32</v>
      </c>
      <c r="E38" s="135">
        <f t="shared" si="3"/>
        <v>0.14000000000000001</v>
      </c>
    </row>
    <row r="39" spans="1:5" x14ac:dyDescent="0.25">
      <c r="A39" s="138"/>
      <c r="B39" s="135" t="s">
        <v>201</v>
      </c>
      <c r="C39" s="135" t="s">
        <v>72</v>
      </c>
      <c r="D39" s="135">
        <v>32</v>
      </c>
      <c r="E39" s="135">
        <f t="shared" si="3"/>
        <v>0.14000000000000001</v>
      </c>
    </row>
    <row r="40" spans="1:5" s="123" customFormat="1" x14ac:dyDescent="0.25">
      <c r="A40" s="135"/>
      <c r="B40" s="135" t="s">
        <v>76</v>
      </c>
      <c r="C40" s="135" t="s">
        <v>72</v>
      </c>
      <c r="D40" s="135">
        <v>32</v>
      </c>
      <c r="E40" s="135">
        <f t="shared" si="3"/>
        <v>0.14000000000000001</v>
      </c>
    </row>
    <row r="41" spans="1:5" x14ac:dyDescent="0.25">
      <c r="A41" s="138" t="s">
        <v>98</v>
      </c>
      <c r="B41" s="138" t="s">
        <v>99</v>
      </c>
      <c r="C41" s="135"/>
      <c r="D41" s="135"/>
      <c r="E41" s="135"/>
    </row>
    <row r="42" spans="1:5" x14ac:dyDescent="0.25">
      <c r="A42" s="135"/>
      <c r="B42" s="135" t="s">
        <v>74</v>
      </c>
      <c r="C42" s="135" t="s">
        <v>72</v>
      </c>
      <c r="D42" s="135">
        <v>44</v>
      </c>
      <c r="E42" s="135">
        <f t="shared" ref="E42:E43" si="4">TRUNC(D42/$H$3,2)</f>
        <v>0.2</v>
      </c>
    </row>
    <row r="43" spans="1:5" s="122" customFormat="1" x14ac:dyDescent="0.25">
      <c r="A43" s="138"/>
      <c r="B43" s="135" t="s">
        <v>176</v>
      </c>
      <c r="C43" s="135" t="s">
        <v>72</v>
      </c>
      <c r="D43" s="135">
        <v>44</v>
      </c>
      <c r="E43" s="135">
        <f t="shared" si="4"/>
        <v>0.2</v>
      </c>
    </row>
    <row r="44" spans="1:5" x14ac:dyDescent="0.25">
      <c r="A44" s="138" t="s">
        <v>100</v>
      </c>
      <c r="B44" s="138" t="s">
        <v>101</v>
      </c>
      <c r="C44" s="135"/>
      <c r="D44" s="135"/>
      <c r="E44" s="135"/>
    </row>
    <row r="45" spans="1:5" x14ac:dyDescent="0.25">
      <c r="A45" s="138"/>
      <c r="B45" s="135" t="s">
        <v>74</v>
      </c>
      <c r="C45" s="135" t="s">
        <v>72</v>
      </c>
      <c r="D45" s="135">
        <v>130</v>
      </c>
      <c r="E45" s="135">
        <f t="shared" ref="E45:E47" si="5">TRUNC(D45/$H$3,2)</f>
        <v>0.59</v>
      </c>
    </row>
    <row r="46" spans="1:5" s="122" customFormat="1" x14ac:dyDescent="0.25">
      <c r="A46" s="135"/>
      <c r="B46" s="135" t="s">
        <v>176</v>
      </c>
      <c r="C46" s="135" t="s">
        <v>72</v>
      </c>
      <c r="D46" s="135">
        <v>220</v>
      </c>
      <c r="E46" s="135">
        <f t="shared" si="5"/>
        <v>1</v>
      </c>
    </row>
    <row r="47" spans="1:5" s="122" customFormat="1" x14ac:dyDescent="0.25">
      <c r="A47" s="135"/>
      <c r="B47" s="139" t="s">
        <v>183</v>
      </c>
      <c r="C47" s="135" t="s">
        <v>72</v>
      </c>
      <c r="D47" s="135">
        <v>220</v>
      </c>
      <c r="E47" s="135">
        <f t="shared" si="5"/>
        <v>1</v>
      </c>
    </row>
    <row r="48" spans="1:5" x14ac:dyDescent="0.25">
      <c r="A48" s="138" t="s">
        <v>102</v>
      </c>
      <c r="B48" s="138" t="s">
        <v>103</v>
      </c>
      <c r="C48" s="135"/>
      <c r="D48" s="135"/>
      <c r="E48" s="135"/>
    </row>
    <row r="49" spans="1:5" s="123" customFormat="1" x14ac:dyDescent="0.25">
      <c r="A49" s="135"/>
      <c r="B49" s="135" t="s">
        <v>76</v>
      </c>
      <c r="C49" s="135" t="s">
        <v>72</v>
      </c>
      <c r="D49" s="135">
        <v>208</v>
      </c>
      <c r="E49" s="135">
        <f>TRUNC(D49/$H$3,2)</f>
        <v>0.94</v>
      </c>
    </row>
    <row r="50" spans="1:5" x14ac:dyDescent="0.25">
      <c r="A50" s="138" t="s">
        <v>104</v>
      </c>
      <c r="B50" s="138" t="s">
        <v>105</v>
      </c>
      <c r="C50" s="135"/>
      <c r="D50" s="135"/>
      <c r="E50" s="135"/>
    </row>
    <row r="51" spans="1:5" ht="15.75" customHeight="1" x14ac:dyDescent="0.25">
      <c r="A51" s="138"/>
      <c r="B51" s="135" t="s">
        <v>74</v>
      </c>
      <c r="C51" s="135" t="s">
        <v>72</v>
      </c>
      <c r="D51" s="135">
        <v>60</v>
      </c>
      <c r="E51" s="135">
        <f t="shared" ref="E51:E52" si="6">TRUNC(D51/$H$3,2)</f>
        <v>0.27</v>
      </c>
    </row>
    <row r="52" spans="1:5" s="122" customFormat="1" x14ac:dyDescent="0.25">
      <c r="A52" s="135"/>
      <c r="B52" s="135" t="s">
        <v>176</v>
      </c>
      <c r="C52" s="135" t="s">
        <v>72</v>
      </c>
      <c r="D52" s="135">
        <v>120</v>
      </c>
      <c r="E52" s="135">
        <f t="shared" si="6"/>
        <v>0.54</v>
      </c>
    </row>
    <row r="53" spans="1:5" x14ac:dyDescent="0.25">
      <c r="A53" s="138" t="s">
        <v>106</v>
      </c>
      <c r="B53" s="138" t="s">
        <v>107</v>
      </c>
      <c r="C53" s="135"/>
      <c r="D53" s="135"/>
      <c r="E53" s="135"/>
    </row>
    <row r="54" spans="1:5" x14ac:dyDescent="0.25">
      <c r="A54" s="135"/>
      <c r="B54" s="135" t="s">
        <v>74</v>
      </c>
      <c r="C54" s="135" t="s">
        <v>72</v>
      </c>
      <c r="D54" s="135">
        <v>22</v>
      </c>
      <c r="E54" s="135">
        <f t="shared" ref="E54:E55" si="7">TRUNC(D54/$H$3,2)</f>
        <v>0.1</v>
      </c>
    </row>
    <row r="55" spans="1:5" s="122" customFormat="1" x14ac:dyDescent="0.25">
      <c r="A55" s="138"/>
      <c r="B55" s="135" t="s">
        <v>176</v>
      </c>
      <c r="C55" s="135" t="s">
        <v>72</v>
      </c>
      <c r="D55" s="135">
        <v>44</v>
      </c>
      <c r="E55" s="135">
        <f t="shared" si="7"/>
        <v>0.2</v>
      </c>
    </row>
    <row r="56" spans="1:5" x14ac:dyDescent="0.25">
      <c r="A56" s="138" t="s">
        <v>108</v>
      </c>
      <c r="B56" s="138" t="s">
        <v>109</v>
      </c>
      <c r="C56" s="135"/>
      <c r="D56" s="135"/>
      <c r="E56" s="135"/>
    </row>
    <row r="57" spans="1:5" x14ac:dyDescent="0.25">
      <c r="A57" s="138"/>
      <c r="B57" s="135" t="s">
        <v>201</v>
      </c>
      <c r="C57" s="135" t="s">
        <v>72</v>
      </c>
      <c r="D57" s="135">
        <v>80</v>
      </c>
      <c r="E57" s="135">
        <f>TRUNC(D57/$H$3,2)</f>
        <v>0.36</v>
      </c>
    </row>
    <row r="58" spans="1:5" x14ac:dyDescent="0.25">
      <c r="A58" s="138" t="s">
        <v>111</v>
      </c>
      <c r="B58" s="138" t="s">
        <v>110</v>
      </c>
      <c r="C58" s="135"/>
      <c r="D58" s="135"/>
      <c r="E58" s="135"/>
    </row>
    <row r="59" spans="1:5" x14ac:dyDescent="0.25">
      <c r="A59" s="138"/>
      <c r="B59" s="135" t="s">
        <v>180</v>
      </c>
      <c r="C59" s="135" t="s">
        <v>72</v>
      </c>
      <c r="D59" s="135">
        <v>80</v>
      </c>
      <c r="E59" s="135">
        <f>TRUNC(D59/$H$3,2)</f>
        <v>0.36</v>
      </c>
    </row>
    <row r="60" spans="1:5" x14ac:dyDescent="0.25">
      <c r="A60" s="138" t="s">
        <v>112</v>
      </c>
      <c r="B60" s="138" t="s">
        <v>113</v>
      </c>
      <c r="C60" s="135"/>
      <c r="D60" s="135"/>
      <c r="E60" s="135"/>
    </row>
    <row r="61" spans="1:5" x14ac:dyDescent="0.25">
      <c r="A61" s="138"/>
      <c r="B61" s="135" t="s">
        <v>180</v>
      </c>
      <c r="C61" s="135" t="s">
        <v>72</v>
      </c>
      <c r="D61" s="135">
        <v>80</v>
      </c>
      <c r="E61" s="135">
        <f>TRUNC(D61/$H$3,2)</f>
        <v>0.36</v>
      </c>
    </row>
    <row r="62" spans="1:5" x14ac:dyDescent="0.25">
      <c r="A62" s="138" t="s">
        <v>114</v>
      </c>
      <c r="B62" s="138" t="s">
        <v>115</v>
      </c>
      <c r="C62" s="135"/>
      <c r="D62" s="135"/>
      <c r="E62" s="135"/>
    </row>
    <row r="63" spans="1:5" x14ac:dyDescent="0.25">
      <c r="A63" s="138"/>
      <c r="B63" s="135" t="s">
        <v>197</v>
      </c>
      <c r="C63" s="135" t="s">
        <v>72</v>
      </c>
      <c r="D63" s="135">
        <v>80</v>
      </c>
      <c r="E63" s="135">
        <f>TRUNC(D63/$H$3,2)</f>
        <v>0.36</v>
      </c>
    </row>
    <row r="64" spans="1:5" x14ac:dyDescent="0.25">
      <c r="A64" s="138" t="s">
        <v>116</v>
      </c>
      <c r="B64" s="138" t="s">
        <v>117</v>
      </c>
      <c r="C64" s="135"/>
      <c r="D64" s="135"/>
      <c r="E64" s="135"/>
    </row>
    <row r="65" spans="1:5" x14ac:dyDescent="0.25">
      <c r="A65" s="138"/>
      <c r="B65" s="135" t="s">
        <v>74</v>
      </c>
      <c r="C65" s="135" t="s">
        <v>72</v>
      </c>
      <c r="D65" s="135">
        <v>10</v>
      </c>
      <c r="E65" s="135">
        <f t="shared" ref="E65:E67" si="8">TRUNC(D65/$H$3,2)</f>
        <v>0.04</v>
      </c>
    </row>
    <row r="66" spans="1:5" s="122" customFormat="1" x14ac:dyDescent="0.25">
      <c r="A66" s="138"/>
      <c r="B66" s="135" t="s">
        <v>176</v>
      </c>
      <c r="C66" s="135" t="s">
        <v>72</v>
      </c>
      <c r="D66" s="135">
        <v>10</v>
      </c>
      <c r="E66" s="135">
        <f t="shared" si="8"/>
        <v>0.04</v>
      </c>
    </row>
    <row r="67" spans="1:5" x14ac:dyDescent="0.25">
      <c r="A67" s="135"/>
      <c r="B67" s="135" t="s">
        <v>197</v>
      </c>
      <c r="C67" s="135" t="s">
        <v>72</v>
      </c>
      <c r="D67" s="135">
        <v>90</v>
      </c>
      <c r="E67" s="135">
        <f t="shared" si="8"/>
        <v>0.4</v>
      </c>
    </row>
    <row r="68" spans="1:5" x14ac:dyDescent="0.25">
      <c r="A68" s="138" t="s">
        <v>118</v>
      </c>
      <c r="B68" s="138" t="s">
        <v>119</v>
      </c>
      <c r="C68" s="135"/>
      <c r="D68" s="135"/>
      <c r="E68" s="135"/>
    </row>
    <row r="69" spans="1:5" x14ac:dyDescent="0.25">
      <c r="A69" s="135"/>
      <c r="B69" s="135" t="s">
        <v>201</v>
      </c>
      <c r="C69" s="135" t="s">
        <v>72</v>
      </c>
      <c r="D69" s="135">
        <v>80</v>
      </c>
      <c r="E69" s="135">
        <f>TRUNC(D69/$H$3,2)</f>
        <v>0.36</v>
      </c>
    </row>
    <row r="70" spans="1:5" x14ac:dyDescent="0.25">
      <c r="A70" s="138" t="s">
        <v>120</v>
      </c>
      <c r="B70" s="138" t="s">
        <v>121</v>
      </c>
      <c r="C70" s="135"/>
      <c r="D70" s="135"/>
      <c r="E70" s="135"/>
    </row>
    <row r="71" spans="1:5" x14ac:dyDescent="0.25">
      <c r="A71" s="135"/>
      <c r="B71" s="135" t="s">
        <v>196</v>
      </c>
      <c r="C71" s="135" t="s">
        <v>72</v>
      </c>
      <c r="D71" s="135">
        <v>80</v>
      </c>
      <c r="E71" s="135">
        <f>TRUNC(D71/$H$3,2)</f>
        <v>0.36</v>
      </c>
    </row>
    <row r="72" spans="1:5" x14ac:dyDescent="0.25">
      <c r="A72" s="138" t="s">
        <v>122</v>
      </c>
      <c r="B72" s="138" t="s">
        <v>123</v>
      </c>
      <c r="C72" s="135"/>
      <c r="D72" s="135"/>
      <c r="E72" s="135"/>
    </row>
    <row r="73" spans="1:5" x14ac:dyDescent="0.25">
      <c r="A73" s="135"/>
      <c r="B73" s="135" t="s">
        <v>196</v>
      </c>
      <c r="C73" s="135" t="s">
        <v>72</v>
      </c>
      <c r="D73" s="135">
        <v>80</v>
      </c>
      <c r="E73" s="135">
        <f>TRUNC(D73/$H$3,2)</f>
        <v>0.36</v>
      </c>
    </row>
    <row r="74" spans="1:5" x14ac:dyDescent="0.25">
      <c r="A74" s="138" t="s">
        <v>124</v>
      </c>
      <c r="B74" s="138" t="s">
        <v>125</v>
      </c>
      <c r="C74" s="135"/>
      <c r="D74" s="135"/>
      <c r="E74" s="135"/>
    </row>
    <row r="75" spans="1:5" x14ac:dyDescent="0.25">
      <c r="A75" s="135"/>
      <c r="B75" s="135" t="s">
        <v>179</v>
      </c>
      <c r="C75" s="135" t="s">
        <v>72</v>
      </c>
      <c r="D75" s="135">
        <v>80</v>
      </c>
      <c r="E75" s="135">
        <f>TRUNC(D75/$H$3,2)</f>
        <v>0.36</v>
      </c>
    </row>
    <row r="76" spans="1:5" x14ac:dyDescent="0.25">
      <c r="A76" s="138" t="s">
        <v>126</v>
      </c>
      <c r="B76" s="138" t="s">
        <v>202</v>
      </c>
      <c r="C76" s="135"/>
      <c r="D76" s="135"/>
      <c r="E76" s="135"/>
    </row>
    <row r="77" spans="1:5" x14ac:dyDescent="0.25">
      <c r="A77" s="135"/>
      <c r="B77" s="135" t="s">
        <v>196</v>
      </c>
      <c r="C77" s="135" t="s">
        <v>72</v>
      </c>
      <c r="D77" s="135">
        <v>80</v>
      </c>
      <c r="E77" s="135">
        <f>TRUNC(D77/$H$3,2)</f>
        <v>0.36</v>
      </c>
    </row>
    <row r="78" spans="1:5" x14ac:dyDescent="0.25">
      <c r="A78" s="138" t="s">
        <v>128</v>
      </c>
      <c r="B78" s="138" t="s">
        <v>127</v>
      </c>
      <c r="C78" s="135"/>
      <c r="D78" s="135"/>
      <c r="E78" s="135"/>
    </row>
    <row r="79" spans="1:5" x14ac:dyDescent="0.25">
      <c r="A79" s="135"/>
      <c r="B79" s="135" t="s">
        <v>74</v>
      </c>
      <c r="C79" s="135" t="s">
        <v>72</v>
      </c>
      <c r="D79" s="135">
        <v>32</v>
      </c>
      <c r="E79" s="135">
        <f t="shared" ref="E79:E80" si="9">TRUNC(D79/$H$3,2)</f>
        <v>0.14000000000000001</v>
      </c>
    </row>
    <row r="80" spans="1:5" s="122" customFormat="1" x14ac:dyDescent="0.25">
      <c r="A80" s="138"/>
      <c r="B80" s="135" t="s">
        <v>176</v>
      </c>
      <c r="C80" s="135" t="s">
        <v>72</v>
      </c>
      <c r="D80" s="135">
        <v>64</v>
      </c>
      <c r="E80" s="135">
        <f t="shared" si="9"/>
        <v>0.28999999999999998</v>
      </c>
    </row>
    <row r="81" spans="1:5" x14ac:dyDescent="0.25">
      <c r="A81" s="138" t="s">
        <v>130</v>
      </c>
      <c r="B81" s="138" t="s">
        <v>129</v>
      </c>
      <c r="C81" s="135"/>
      <c r="D81" s="135"/>
      <c r="E81" s="135"/>
    </row>
    <row r="82" spans="1:5" x14ac:dyDescent="0.25">
      <c r="A82" s="138"/>
      <c r="B82" s="135" t="s">
        <v>74</v>
      </c>
      <c r="C82" s="135" t="s">
        <v>72</v>
      </c>
      <c r="D82" s="135">
        <v>32</v>
      </c>
      <c r="E82" s="135">
        <f t="shared" ref="E82:E83" si="10">TRUNC(D82/$H$3,2)</f>
        <v>0.14000000000000001</v>
      </c>
    </row>
    <row r="83" spans="1:5" s="122" customFormat="1" x14ac:dyDescent="0.25">
      <c r="A83" s="135"/>
      <c r="B83" s="135" t="s">
        <v>176</v>
      </c>
      <c r="C83" s="135" t="s">
        <v>72</v>
      </c>
      <c r="D83" s="135">
        <v>64</v>
      </c>
      <c r="E83" s="135">
        <f t="shared" si="10"/>
        <v>0.28999999999999998</v>
      </c>
    </row>
    <row r="84" spans="1:5" x14ac:dyDescent="0.25">
      <c r="A84" s="138" t="s">
        <v>132</v>
      </c>
      <c r="B84" s="138" t="s">
        <v>131</v>
      </c>
      <c r="C84" s="135"/>
      <c r="D84" s="135"/>
      <c r="E84" s="135"/>
    </row>
    <row r="85" spans="1:5" x14ac:dyDescent="0.25">
      <c r="A85" s="138"/>
      <c r="B85" s="135" t="s">
        <v>201</v>
      </c>
      <c r="C85" s="135" t="s">
        <v>72</v>
      </c>
      <c r="D85" s="135">
        <v>88</v>
      </c>
      <c r="E85" s="135">
        <f>TRUNC(D85/$H$3,2)</f>
        <v>0.4</v>
      </c>
    </row>
    <row r="86" spans="1:5" x14ac:dyDescent="0.25">
      <c r="A86" s="138" t="s">
        <v>134</v>
      </c>
      <c r="B86" s="138" t="s">
        <v>133</v>
      </c>
      <c r="C86" s="135"/>
      <c r="D86" s="135"/>
      <c r="E86" s="135"/>
    </row>
    <row r="87" spans="1:5" x14ac:dyDescent="0.25">
      <c r="A87" s="135"/>
      <c r="B87" s="135" t="s">
        <v>74</v>
      </c>
      <c r="C87" s="135" t="s">
        <v>72</v>
      </c>
      <c r="D87" s="135">
        <v>120</v>
      </c>
      <c r="E87" s="135">
        <f>TRUNC(D87/$H$3,2)</f>
        <v>0.54</v>
      </c>
    </row>
    <row r="88" spans="1:5" s="122" customFormat="1" x14ac:dyDescent="0.25">
      <c r="A88" s="138"/>
      <c r="B88" s="135" t="s">
        <v>176</v>
      </c>
      <c r="C88" s="135" t="s">
        <v>72</v>
      </c>
      <c r="D88" s="135">
        <v>222</v>
      </c>
      <c r="E88" s="135">
        <f t="shared" ref="E88:E89" si="11">TRUNC(D88/$H$3,2)</f>
        <v>1</v>
      </c>
    </row>
    <row r="89" spans="1:5" s="122" customFormat="1" x14ac:dyDescent="0.25">
      <c r="A89" s="135"/>
      <c r="B89" s="139" t="s">
        <v>183</v>
      </c>
      <c r="C89" s="135" t="s">
        <v>72</v>
      </c>
      <c r="D89" s="135">
        <v>222</v>
      </c>
      <c r="E89" s="135">
        <f t="shared" si="11"/>
        <v>1</v>
      </c>
    </row>
    <row r="90" spans="1:5" x14ac:dyDescent="0.25">
      <c r="A90" s="138" t="s">
        <v>136</v>
      </c>
      <c r="B90" s="138" t="s">
        <v>135</v>
      </c>
      <c r="C90" s="135"/>
      <c r="D90" s="135"/>
      <c r="E90" s="135"/>
    </row>
    <row r="91" spans="1:5" s="123" customFormat="1" x14ac:dyDescent="0.25">
      <c r="A91" s="138"/>
      <c r="B91" s="135" t="s">
        <v>76</v>
      </c>
      <c r="C91" s="135" t="s">
        <v>72</v>
      </c>
      <c r="D91" s="135">
        <v>174</v>
      </c>
      <c r="E91" s="135">
        <f>TRUNC(D91/$H$3,2)</f>
        <v>0.79</v>
      </c>
    </row>
    <row r="92" spans="1:5" x14ac:dyDescent="0.25">
      <c r="A92" s="138" t="s">
        <v>138</v>
      </c>
      <c r="B92" s="138" t="s">
        <v>137</v>
      </c>
      <c r="C92" s="135"/>
      <c r="D92" s="135"/>
      <c r="E92" s="135"/>
    </row>
    <row r="93" spans="1:5" x14ac:dyDescent="0.25">
      <c r="A93" s="138"/>
      <c r="B93" s="135" t="s">
        <v>74</v>
      </c>
      <c r="C93" s="135" t="s">
        <v>72</v>
      </c>
      <c r="D93" s="135">
        <v>24</v>
      </c>
      <c r="E93" s="135">
        <f t="shared" ref="E93:E94" si="12">TRUNC(D93/$H$3,2)</f>
        <v>0.1</v>
      </c>
    </row>
    <row r="94" spans="1:5" s="122" customFormat="1" x14ac:dyDescent="0.25">
      <c r="A94" s="135"/>
      <c r="B94" s="135" t="s">
        <v>176</v>
      </c>
      <c r="C94" s="135" t="s">
        <v>72</v>
      </c>
      <c r="D94" s="135">
        <v>44</v>
      </c>
      <c r="E94" s="135">
        <f t="shared" si="12"/>
        <v>0.2</v>
      </c>
    </row>
    <row r="95" spans="1:5" x14ac:dyDescent="0.25">
      <c r="A95" s="138" t="s">
        <v>140</v>
      </c>
      <c r="B95" s="138" t="s">
        <v>139</v>
      </c>
      <c r="C95" s="135"/>
      <c r="D95" s="135"/>
      <c r="E95" s="135"/>
    </row>
    <row r="96" spans="1:5" x14ac:dyDescent="0.25">
      <c r="A96" s="138"/>
      <c r="B96" s="135" t="s">
        <v>74</v>
      </c>
      <c r="C96" s="135" t="s">
        <v>72</v>
      </c>
      <c r="D96" s="135">
        <v>24</v>
      </c>
      <c r="E96" s="135">
        <f t="shared" ref="E96:E97" si="13">TRUNC(D96/$H$3,2)</f>
        <v>0.1</v>
      </c>
    </row>
    <row r="97" spans="1:5" s="122" customFormat="1" x14ac:dyDescent="0.25">
      <c r="A97" s="135"/>
      <c r="B97" s="135" t="s">
        <v>176</v>
      </c>
      <c r="C97" s="135" t="s">
        <v>72</v>
      </c>
      <c r="D97" s="135">
        <v>44</v>
      </c>
      <c r="E97" s="135">
        <f t="shared" si="13"/>
        <v>0.2</v>
      </c>
    </row>
    <row r="98" spans="1:5" x14ac:dyDescent="0.25">
      <c r="A98" s="138" t="s">
        <v>142</v>
      </c>
      <c r="B98" s="138" t="s">
        <v>141</v>
      </c>
      <c r="C98" s="135"/>
      <c r="D98" s="135"/>
      <c r="E98" s="135"/>
    </row>
    <row r="99" spans="1:5" x14ac:dyDescent="0.25">
      <c r="A99" s="138"/>
      <c r="B99" s="135" t="s">
        <v>201</v>
      </c>
      <c r="C99" s="135" t="s">
        <v>72</v>
      </c>
      <c r="D99" s="135">
        <v>56</v>
      </c>
      <c r="E99" s="135">
        <f>TRUNC(D99/$H$3,2)</f>
        <v>0.25</v>
      </c>
    </row>
    <row r="100" spans="1:5" x14ac:dyDescent="0.25">
      <c r="A100" s="138" t="s">
        <v>144</v>
      </c>
      <c r="B100" s="138" t="s">
        <v>143</v>
      </c>
      <c r="C100" s="135"/>
      <c r="D100" s="135"/>
      <c r="E100" s="135"/>
    </row>
    <row r="101" spans="1:5" x14ac:dyDescent="0.25">
      <c r="A101" s="135"/>
      <c r="B101" s="135" t="s">
        <v>180</v>
      </c>
      <c r="C101" s="135" t="s">
        <v>72</v>
      </c>
      <c r="D101" s="135">
        <v>56</v>
      </c>
      <c r="E101" s="135">
        <f>TRUNC(D101/$H$3,2)</f>
        <v>0.25</v>
      </c>
    </row>
    <row r="102" spans="1:5" x14ac:dyDescent="0.25">
      <c r="A102" s="138" t="s">
        <v>146</v>
      </c>
      <c r="B102" s="138" t="s">
        <v>145</v>
      </c>
      <c r="C102" s="135"/>
      <c r="D102" s="135"/>
      <c r="E102" s="135"/>
    </row>
    <row r="103" spans="1:5" x14ac:dyDescent="0.25">
      <c r="A103" s="135"/>
      <c r="B103" s="135" t="s">
        <v>180</v>
      </c>
      <c r="C103" s="135" t="s">
        <v>72</v>
      </c>
      <c r="D103" s="135">
        <v>56</v>
      </c>
      <c r="E103" s="135">
        <f>TRUNC(D103/$H$3,2)</f>
        <v>0.25</v>
      </c>
    </row>
    <row r="104" spans="1:5" x14ac:dyDescent="0.25">
      <c r="A104" s="138" t="s">
        <v>148</v>
      </c>
      <c r="B104" s="138" t="s">
        <v>147</v>
      </c>
      <c r="C104" s="135"/>
      <c r="D104" s="135"/>
      <c r="E104" s="135"/>
    </row>
    <row r="105" spans="1:5" x14ac:dyDescent="0.25">
      <c r="A105" s="135"/>
      <c r="B105" s="135" t="s">
        <v>196</v>
      </c>
      <c r="C105" s="135" t="s">
        <v>72</v>
      </c>
      <c r="D105" s="135">
        <v>56</v>
      </c>
      <c r="E105" s="135">
        <f>TRUNC(D105/$H$3,2)</f>
        <v>0.25</v>
      </c>
    </row>
    <row r="106" spans="1:5" x14ac:dyDescent="0.25">
      <c r="A106" s="138" t="s">
        <v>150</v>
      </c>
      <c r="B106" s="138" t="s">
        <v>149</v>
      </c>
      <c r="C106" s="138"/>
      <c r="D106" s="140"/>
      <c r="E106" s="140"/>
    </row>
    <row r="107" spans="1:5" x14ac:dyDescent="0.25">
      <c r="A107" s="135"/>
      <c r="B107" s="135" t="s">
        <v>196</v>
      </c>
      <c r="C107" s="135" t="s">
        <v>72</v>
      </c>
      <c r="D107" s="135">
        <v>56</v>
      </c>
      <c r="E107" s="135">
        <f t="shared" ref="E107:E108" si="14">TRUNC(D107/$H$3,2)</f>
        <v>0.25</v>
      </c>
    </row>
    <row r="108" spans="1:5" x14ac:dyDescent="0.25">
      <c r="A108" s="135"/>
      <c r="B108" s="135" t="s">
        <v>74</v>
      </c>
      <c r="C108" s="135" t="s">
        <v>72</v>
      </c>
      <c r="D108" s="135">
        <v>26</v>
      </c>
      <c r="E108" s="135">
        <f t="shared" si="14"/>
        <v>0.11</v>
      </c>
    </row>
    <row r="109" spans="1:5" x14ac:dyDescent="0.25">
      <c r="A109" s="138" t="s">
        <v>152</v>
      </c>
      <c r="B109" s="138" t="s">
        <v>151</v>
      </c>
      <c r="C109" s="138"/>
      <c r="D109" s="140"/>
      <c r="E109" s="140"/>
    </row>
    <row r="110" spans="1:5" x14ac:dyDescent="0.25">
      <c r="A110" s="135"/>
      <c r="B110" s="135" t="s">
        <v>201</v>
      </c>
      <c r="C110" s="135" t="s">
        <v>72</v>
      </c>
      <c r="D110" s="135">
        <v>56</v>
      </c>
      <c r="E110" s="135">
        <f>TRUNC(D110/$H$3,2)</f>
        <v>0.25</v>
      </c>
    </row>
    <row r="111" spans="1:5" x14ac:dyDescent="0.25">
      <c r="A111" s="138" t="s">
        <v>154</v>
      </c>
      <c r="B111" s="138" t="s">
        <v>153</v>
      </c>
      <c r="C111" s="138"/>
      <c r="D111" s="140"/>
      <c r="E111" s="140"/>
    </row>
    <row r="112" spans="1:5" x14ac:dyDescent="0.25">
      <c r="A112" s="135"/>
      <c r="B112" s="135" t="s">
        <v>196</v>
      </c>
      <c r="C112" s="135" t="s">
        <v>72</v>
      </c>
      <c r="D112" s="135">
        <v>56</v>
      </c>
      <c r="E112" s="135">
        <f>TRUNC(D112/$H$3,2)</f>
        <v>0.25</v>
      </c>
    </row>
    <row r="113" spans="1:5" x14ac:dyDescent="0.25">
      <c r="A113" s="138" t="s">
        <v>156</v>
      </c>
      <c r="B113" s="138" t="s">
        <v>155</v>
      </c>
      <c r="C113" s="138"/>
      <c r="D113" s="140"/>
      <c r="E113" s="140"/>
    </row>
    <row r="114" spans="1:5" x14ac:dyDescent="0.25">
      <c r="A114" s="135"/>
      <c r="B114" s="135" t="s">
        <v>196</v>
      </c>
      <c r="C114" s="135" t="s">
        <v>72</v>
      </c>
      <c r="D114" s="135">
        <v>56</v>
      </c>
      <c r="E114" s="135">
        <f>TRUNC(D114/$H$3,2)</f>
        <v>0.25</v>
      </c>
    </row>
    <row r="115" spans="1:5" x14ac:dyDescent="0.25">
      <c r="A115" s="138" t="s">
        <v>158</v>
      </c>
      <c r="B115" s="138" t="s">
        <v>157</v>
      </c>
      <c r="C115" s="138"/>
      <c r="D115" s="140"/>
      <c r="E115" s="140"/>
    </row>
    <row r="116" spans="1:5" x14ac:dyDescent="0.25">
      <c r="A116" s="135"/>
      <c r="B116" s="135" t="s">
        <v>179</v>
      </c>
      <c r="C116" s="135" t="s">
        <v>72</v>
      </c>
      <c r="D116" s="135">
        <v>56</v>
      </c>
      <c r="E116" s="135">
        <f>TRUNC(D116/$H$3,2)</f>
        <v>0.25</v>
      </c>
    </row>
    <row r="117" spans="1:5" x14ac:dyDescent="0.25">
      <c r="A117" s="138" t="s">
        <v>160</v>
      </c>
      <c r="B117" s="138" t="s">
        <v>203</v>
      </c>
      <c r="C117" s="138"/>
      <c r="D117" s="140"/>
      <c r="E117" s="140"/>
    </row>
    <row r="118" spans="1:5" x14ac:dyDescent="0.25">
      <c r="A118" s="135"/>
      <c r="B118" s="135" t="s">
        <v>196</v>
      </c>
      <c r="C118" s="135" t="s">
        <v>72</v>
      </c>
      <c r="D118" s="135">
        <v>56</v>
      </c>
      <c r="E118" s="135">
        <f>TRUNC(D118/$H$3,2)</f>
        <v>0.25</v>
      </c>
    </row>
    <row r="119" spans="1:5" x14ac:dyDescent="0.25">
      <c r="A119" s="138" t="s">
        <v>162</v>
      </c>
      <c r="B119" s="138" t="s">
        <v>159</v>
      </c>
      <c r="C119" s="138"/>
      <c r="D119" s="140"/>
      <c r="E119" s="140"/>
    </row>
    <row r="120" spans="1:5" x14ac:dyDescent="0.25">
      <c r="A120" s="135"/>
      <c r="B120" s="135" t="s">
        <v>74</v>
      </c>
      <c r="C120" s="135" t="s">
        <v>72</v>
      </c>
      <c r="D120" s="135">
        <v>32</v>
      </c>
      <c r="E120" s="135">
        <f>TRUNC(D120/$H$3,2)</f>
        <v>0.14000000000000001</v>
      </c>
    </row>
    <row r="121" spans="1:5" s="122" customFormat="1" x14ac:dyDescent="0.25">
      <c r="A121" s="135"/>
      <c r="B121" s="135" t="s">
        <v>176</v>
      </c>
      <c r="C121" s="135" t="s">
        <v>72</v>
      </c>
      <c r="D121" s="135">
        <v>44</v>
      </c>
      <c r="E121" s="135">
        <f>TRUNC(D121/$H$3,2)</f>
        <v>0.2</v>
      </c>
    </row>
    <row r="122" spans="1:5" x14ac:dyDescent="0.25">
      <c r="A122" s="138" t="s">
        <v>164</v>
      </c>
      <c r="B122" s="138" t="s">
        <v>161</v>
      </c>
      <c r="C122" s="138"/>
      <c r="D122" s="140"/>
      <c r="E122" s="140"/>
    </row>
    <row r="123" spans="1:5" x14ac:dyDescent="0.25">
      <c r="A123" s="135"/>
      <c r="B123" s="135" t="s">
        <v>74</v>
      </c>
      <c r="C123" s="135" t="s">
        <v>72</v>
      </c>
      <c r="D123" s="135">
        <v>32</v>
      </c>
      <c r="E123" s="135">
        <f>TRUNC(D123/$H$3,2)</f>
        <v>0.14000000000000001</v>
      </c>
    </row>
    <row r="124" spans="1:5" s="122" customFormat="1" x14ac:dyDescent="0.25">
      <c r="A124" s="135"/>
      <c r="B124" s="135" t="s">
        <v>176</v>
      </c>
      <c r="C124" s="135" t="s">
        <v>72</v>
      </c>
      <c r="D124" s="135">
        <v>44</v>
      </c>
      <c r="E124" s="135">
        <f>TRUNC(D124/$H$3,2)</f>
        <v>0.2</v>
      </c>
    </row>
    <row r="125" spans="1:5" x14ac:dyDescent="0.25">
      <c r="A125" s="138" t="s">
        <v>231</v>
      </c>
      <c r="B125" s="138" t="s">
        <v>163</v>
      </c>
      <c r="C125" s="138"/>
      <c r="D125" s="140"/>
      <c r="E125" s="140"/>
    </row>
    <row r="126" spans="1:5" x14ac:dyDescent="0.25">
      <c r="A126" s="135"/>
      <c r="B126" s="135" t="s">
        <v>74</v>
      </c>
      <c r="C126" s="135" t="s">
        <v>72</v>
      </c>
      <c r="D126" s="135">
        <v>32</v>
      </c>
      <c r="E126" s="135">
        <f>TRUNC(D126/$H$3,2)</f>
        <v>0.14000000000000001</v>
      </c>
    </row>
    <row r="127" spans="1:5" s="122" customFormat="1" x14ac:dyDescent="0.25">
      <c r="A127" s="135"/>
      <c r="B127" s="135" t="s">
        <v>176</v>
      </c>
      <c r="C127" s="135" t="s">
        <v>72</v>
      </c>
      <c r="D127" s="135">
        <v>44</v>
      </c>
      <c r="E127" s="135">
        <f>TRUNC(D127/$H$3,2)</f>
        <v>0.2</v>
      </c>
    </row>
    <row r="128" spans="1:5" x14ac:dyDescent="0.25">
      <c r="A128" s="138" t="s">
        <v>232</v>
      </c>
      <c r="B128" s="138" t="s">
        <v>165</v>
      </c>
      <c r="C128" s="138"/>
      <c r="D128" s="140"/>
      <c r="E128" s="135"/>
    </row>
    <row r="129" spans="1:5" x14ac:dyDescent="0.25">
      <c r="A129" s="135"/>
      <c r="B129" s="135" t="s">
        <v>201</v>
      </c>
      <c r="C129" s="135" t="s">
        <v>72</v>
      </c>
      <c r="D129" s="135">
        <v>136</v>
      </c>
      <c r="E129" s="135">
        <f>TRUNC(D129/$H$3,2)</f>
        <v>0.61</v>
      </c>
    </row>
    <row r="130" spans="1:5" x14ac:dyDescent="0.25">
      <c r="A130" s="135"/>
      <c r="B130" s="138"/>
      <c r="C130" s="138"/>
      <c r="D130" s="140"/>
      <c r="E130" s="140"/>
    </row>
    <row r="131" spans="1:5" x14ac:dyDescent="0.25">
      <c r="A131" s="135"/>
      <c r="B131" s="138" t="s">
        <v>198</v>
      </c>
      <c r="C131" s="138" t="s">
        <v>72</v>
      </c>
      <c r="D131" s="140">
        <f>SUM(D21:D129)</f>
        <v>4688</v>
      </c>
      <c r="E131" s="140">
        <f>SUM(E21:E129)</f>
        <v>21.019999999999992</v>
      </c>
    </row>
    <row r="132" spans="1:5" x14ac:dyDescent="0.25">
      <c r="C132" s="7"/>
      <c r="D132" s="7"/>
      <c r="E132" s="7"/>
    </row>
    <row r="133" spans="1:5" x14ac:dyDescent="0.25">
      <c r="C133" s="286" t="s">
        <v>252</v>
      </c>
      <c r="D133" s="286"/>
      <c r="E133" s="286"/>
    </row>
    <row r="134" spans="1:5" x14ac:dyDescent="0.25">
      <c r="C134" s="7"/>
      <c r="D134" s="7"/>
      <c r="E134" s="7"/>
    </row>
    <row r="135" spans="1:5" x14ac:dyDescent="0.25">
      <c r="A135" s="206" t="s">
        <v>259</v>
      </c>
      <c r="B135" s="206"/>
      <c r="C135" s="206"/>
      <c r="D135" s="206"/>
      <c r="E135" s="206"/>
    </row>
    <row r="136" spans="1:5" x14ac:dyDescent="0.25">
      <c r="A136" s="272" t="s">
        <v>256</v>
      </c>
      <c r="B136" s="272"/>
      <c r="C136" s="272"/>
      <c r="D136" s="272"/>
      <c r="E136" s="272"/>
    </row>
    <row r="137" spans="1:5" x14ac:dyDescent="0.25">
      <c r="A137" s="206" t="s">
        <v>254</v>
      </c>
      <c r="B137" s="206"/>
      <c r="C137" s="206"/>
      <c r="D137" s="206"/>
      <c r="E137" s="206"/>
    </row>
    <row r="138" spans="1:5" x14ac:dyDescent="0.25">
      <c r="A138" s="206" t="s">
        <v>255</v>
      </c>
      <c r="B138" s="206"/>
      <c r="C138" s="206"/>
      <c r="D138" s="206"/>
      <c r="E138" s="206"/>
    </row>
    <row r="139" spans="1:5" x14ac:dyDescent="0.25">
      <c r="C139" s="7"/>
      <c r="D139" s="7"/>
      <c r="E139" s="7"/>
    </row>
    <row r="140" spans="1:5" x14ac:dyDescent="0.25">
      <c r="C140" s="7"/>
      <c r="D140" s="7"/>
      <c r="E140" s="7"/>
    </row>
    <row r="141" spans="1:5" x14ac:dyDescent="0.25">
      <c r="C141" s="7"/>
      <c r="D141" s="7"/>
      <c r="E141" s="7"/>
    </row>
    <row r="142" spans="1:5" x14ac:dyDescent="0.25">
      <c r="C142" s="7"/>
      <c r="D142" s="7"/>
      <c r="E142" s="7"/>
    </row>
    <row r="143" spans="1:5" x14ac:dyDescent="0.25">
      <c r="C143" s="7"/>
      <c r="D143" s="7"/>
      <c r="E143" s="7"/>
    </row>
    <row r="144" spans="1:5" x14ac:dyDescent="0.25">
      <c r="C144" s="8"/>
      <c r="D144" s="7"/>
      <c r="E144" s="8"/>
    </row>
    <row r="145" spans="3:5" x14ac:dyDescent="0.25">
      <c r="C145" s="8"/>
      <c r="D145" s="8"/>
      <c r="E145" s="8"/>
    </row>
    <row r="146" spans="3:5" x14ac:dyDescent="0.25">
      <c r="C146" s="8"/>
      <c r="D146" s="8"/>
      <c r="E146" s="8"/>
    </row>
    <row r="147" spans="3:5" x14ac:dyDescent="0.25">
      <c r="C147" s="8"/>
      <c r="D147" s="8"/>
      <c r="E147" s="8"/>
    </row>
    <row r="148" spans="3:5" x14ac:dyDescent="0.25">
      <c r="C148" s="8"/>
      <c r="D148" s="8"/>
      <c r="E148" s="8"/>
    </row>
    <row r="149" spans="3:5" x14ac:dyDescent="0.25">
      <c r="C149" s="8"/>
      <c r="D149" s="8"/>
      <c r="E149" s="8"/>
    </row>
    <row r="150" spans="3:5" x14ac:dyDescent="0.25">
      <c r="C150" s="8"/>
      <c r="D150" s="8"/>
      <c r="E150" s="8"/>
    </row>
    <row r="151" spans="3:5" x14ac:dyDescent="0.25">
      <c r="C151" s="8"/>
      <c r="D151" s="8"/>
      <c r="E151" s="8"/>
    </row>
    <row r="152" spans="3:5" x14ac:dyDescent="0.25">
      <c r="C152" s="8"/>
      <c r="D152" s="8"/>
      <c r="E152" s="8"/>
    </row>
    <row r="153" spans="3:5" x14ac:dyDescent="0.25">
      <c r="C153" s="8"/>
      <c r="D153" s="8"/>
      <c r="E153" s="8"/>
    </row>
    <row r="154" spans="3:5" x14ac:dyDescent="0.25">
      <c r="C154" s="8"/>
      <c r="D154" s="8"/>
      <c r="E154" s="8"/>
    </row>
    <row r="155" spans="3:5" x14ac:dyDescent="0.25">
      <c r="C155" s="8"/>
      <c r="D155" s="8"/>
      <c r="E155" s="8"/>
    </row>
    <row r="156" spans="3:5" x14ac:dyDescent="0.25">
      <c r="C156" s="8"/>
      <c r="D156" s="8"/>
      <c r="E156" s="8"/>
    </row>
    <row r="157" spans="3:5" x14ac:dyDescent="0.25">
      <c r="C157" s="8"/>
      <c r="D157" s="8"/>
      <c r="E157" s="8"/>
    </row>
    <row r="158" spans="3:5" x14ac:dyDescent="0.25">
      <c r="C158" s="8"/>
      <c r="D158" s="8"/>
      <c r="E158" s="8"/>
    </row>
    <row r="159" spans="3:5" x14ac:dyDescent="0.25">
      <c r="C159" s="8"/>
      <c r="D159" s="8"/>
      <c r="E159" s="8"/>
    </row>
    <row r="160" spans="3:5" x14ac:dyDescent="0.25">
      <c r="C160" s="8"/>
      <c r="D160" s="8"/>
      <c r="E160" s="8"/>
    </row>
    <row r="161" spans="3:5" x14ac:dyDescent="0.25">
      <c r="C161" s="8"/>
      <c r="D161" s="8"/>
      <c r="E161" s="8"/>
    </row>
    <row r="162" spans="3:5" x14ac:dyDescent="0.25">
      <c r="C162" s="8"/>
      <c r="D162" s="8"/>
      <c r="E162" s="8"/>
    </row>
    <row r="163" spans="3:5" x14ac:dyDescent="0.25">
      <c r="C163" s="8"/>
      <c r="D163" s="8"/>
      <c r="E163" s="8"/>
    </row>
    <row r="164" spans="3:5" x14ac:dyDescent="0.25">
      <c r="C164" s="8"/>
      <c r="D164" s="8"/>
      <c r="E164" s="8"/>
    </row>
    <row r="165" spans="3:5" x14ac:dyDescent="0.25">
      <c r="C165" s="8"/>
      <c r="D165" s="8"/>
      <c r="E165" s="8"/>
    </row>
    <row r="166" spans="3:5" x14ac:dyDescent="0.25">
      <c r="C166" s="8"/>
      <c r="D166" s="8"/>
      <c r="E166" s="8"/>
    </row>
    <row r="167" spans="3:5" x14ac:dyDescent="0.25">
      <c r="C167" s="8"/>
      <c r="D167" s="8"/>
      <c r="E167" s="8"/>
    </row>
    <row r="168" spans="3:5" x14ac:dyDescent="0.25">
      <c r="C168" s="8"/>
      <c r="D168" s="8"/>
      <c r="E168" s="8"/>
    </row>
    <row r="169" spans="3:5" x14ac:dyDescent="0.25">
      <c r="C169" s="8"/>
      <c r="D169" s="8"/>
      <c r="E169" s="8"/>
    </row>
    <row r="170" spans="3:5" x14ac:dyDescent="0.25">
      <c r="C170" s="8"/>
      <c r="D170" s="8"/>
      <c r="E170" s="8"/>
    </row>
    <row r="171" spans="3:5" x14ac:dyDescent="0.25">
      <c r="C171" s="8"/>
      <c r="D171" s="8"/>
      <c r="E171" s="8"/>
    </row>
    <row r="172" spans="3:5" x14ac:dyDescent="0.25">
      <c r="C172" s="8"/>
      <c r="D172" s="8"/>
      <c r="E172" s="8"/>
    </row>
    <row r="173" spans="3:5" x14ac:dyDescent="0.25">
      <c r="C173" s="8"/>
      <c r="D173" s="8"/>
      <c r="E173" s="8"/>
    </row>
    <row r="174" spans="3:5" x14ac:dyDescent="0.25">
      <c r="C174" s="8"/>
      <c r="D174" s="8"/>
      <c r="E174" s="8"/>
    </row>
    <row r="175" spans="3:5" x14ac:dyDescent="0.25">
      <c r="C175" s="8"/>
      <c r="D175" s="8"/>
      <c r="E175" s="8"/>
    </row>
    <row r="176" spans="3:5" x14ac:dyDescent="0.25">
      <c r="C176" s="8"/>
      <c r="D176" s="8"/>
      <c r="E176" s="8"/>
    </row>
    <row r="177" spans="3:5" x14ac:dyDescent="0.25">
      <c r="C177" s="8"/>
      <c r="D177" s="8"/>
      <c r="E177" s="8"/>
    </row>
    <row r="178" spans="3:5" x14ac:dyDescent="0.25">
      <c r="C178" s="8"/>
      <c r="D178" s="8"/>
      <c r="E178" s="8"/>
    </row>
    <row r="179" spans="3:5" x14ac:dyDescent="0.25">
      <c r="C179" s="8"/>
      <c r="D179" s="8"/>
      <c r="E179" s="8"/>
    </row>
    <row r="180" spans="3:5" x14ac:dyDescent="0.25">
      <c r="C180" s="8"/>
      <c r="D180" s="8"/>
      <c r="E180" s="8"/>
    </row>
    <row r="181" spans="3:5" x14ac:dyDescent="0.25">
      <c r="C181" s="8"/>
      <c r="D181" s="8"/>
      <c r="E181" s="8"/>
    </row>
    <row r="182" spans="3:5" x14ac:dyDescent="0.25">
      <c r="C182" s="8"/>
      <c r="D182" s="8"/>
      <c r="E182" s="8"/>
    </row>
    <row r="183" spans="3:5" x14ac:dyDescent="0.25">
      <c r="C183" s="8"/>
      <c r="D183" s="8"/>
      <c r="E183" s="8"/>
    </row>
    <row r="184" spans="3:5" x14ac:dyDescent="0.25">
      <c r="C184" s="8"/>
      <c r="D184" s="8"/>
      <c r="E184" s="8"/>
    </row>
    <row r="185" spans="3:5" x14ac:dyDescent="0.25">
      <c r="C185" s="8"/>
      <c r="D185" s="8"/>
      <c r="E185" s="8"/>
    </row>
    <row r="186" spans="3:5" x14ac:dyDescent="0.25">
      <c r="C186" s="8"/>
      <c r="D186" s="8"/>
      <c r="E186" s="8"/>
    </row>
    <row r="187" spans="3:5" x14ac:dyDescent="0.25">
      <c r="C187" s="8"/>
      <c r="D187" s="8"/>
      <c r="E187" s="8"/>
    </row>
    <row r="188" spans="3:5" x14ac:dyDescent="0.25">
      <c r="C188" s="8"/>
      <c r="D188" s="8"/>
      <c r="E188" s="8"/>
    </row>
    <row r="189" spans="3:5" x14ac:dyDescent="0.25">
      <c r="C189" s="8"/>
      <c r="D189" s="8"/>
      <c r="E189" s="8"/>
    </row>
    <row r="190" spans="3:5" x14ac:dyDescent="0.25">
      <c r="C190" s="8"/>
      <c r="D190" s="8"/>
      <c r="E190" s="8"/>
    </row>
    <row r="191" spans="3:5" x14ac:dyDescent="0.25">
      <c r="C191" s="8"/>
      <c r="D191" s="8"/>
      <c r="E191" s="8"/>
    </row>
    <row r="192" spans="3:5" x14ac:dyDescent="0.25">
      <c r="C192" s="8"/>
      <c r="D192" s="8"/>
      <c r="E192" s="8"/>
    </row>
    <row r="193" spans="3:5" x14ac:dyDescent="0.25">
      <c r="C193" s="8"/>
      <c r="D193" s="8"/>
      <c r="E193" s="8"/>
    </row>
    <row r="194" spans="3:5" x14ac:dyDescent="0.25">
      <c r="C194" s="8"/>
      <c r="D194" s="8"/>
      <c r="E194" s="8"/>
    </row>
    <row r="195" spans="3:5" x14ac:dyDescent="0.25">
      <c r="C195" s="8"/>
      <c r="D195" s="8"/>
      <c r="E195" s="8"/>
    </row>
    <row r="196" spans="3:5" x14ac:dyDescent="0.25">
      <c r="C196" s="8"/>
      <c r="D196" s="8"/>
      <c r="E196" s="8"/>
    </row>
    <row r="197" spans="3:5" x14ac:dyDescent="0.25">
      <c r="C197" s="8"/>
      <c r="D197" s="8"/>
      <c r="E197" s="8"/>
    </row>
    <row r="198" spans="3:5" x14ac:dyDescent="0.25">
      <c r="C198" s="8"/>
      <c r="D198" s="8"/>
      <c r="E198" s="8"/>
    </row>
    <row r="199" spans="3:5" x14ac:dyDescent="0.25">
      <c r="C199" s="8"/>
      <c r="D199" s="8"/>
      <c r="E199" s="8"/>
    </row>
    <row r="200" spans="3:5" x14ac:dyDescent="0.25">
      <c r="C200" s="8"/>
      <c r="D200" s="8"/>
      <c r="E200" s="8"/>
    </row>
    <row r="201" spans="3:5" x14ac:dyDescent="0.25">
      <c r="C201" s="8"/>
      <c r="D201" s="8"/>
      <c r="E201" s="8"/>
    </row>
    <row r="202" spans="3:5" x14ac:dyDescent="0.25">
      <c r="C202" s="8"/>
      <c r="D202" s="8"/>
      <c r="E202" s="8"/>
    </row>
    <row r="203" spans="3:5" x14ac:dyDescent="0.25">
      <c r="C203" s="8"/>
      <c r="D203" s="8"/>
      <c r="E203" s="8"/>
    </row>
    <row r="204" spans="3:5" x14ac:dyDescent="0.25">
      <c r="C204" s="8"/>
      <c r="D204" s="8"/>
      <c r="E204" s="8"/>
    </row>
    <row r="205" spans="3:5" x14ac:dyDescent="0.25">
      <c r="C205" s="8"/>
      <c r="D205" s="8"/>
      <c r="E205" s="8"/>
    </row>
    <row r="206" spans="3:5" x14ac:dyDescent="0.25">
      <c r="C206" s="8"/>
      <c r="D206" s="8"/>
      <c r="E206" s="8"/>
    </row>
    <row r="207" spans="3:5" x14ac:dyDescent="0.25">
      <c r="C207" s="8"/>
      <c r="D207" s="8"/>
      <c r="E207" s="8"/>
    </row>
    <row r="208" spans="3:5" x14ac:dyDescent="0.25">
      <c r="C208" s="8"/>
      <c r="D208" s="8"/>
      <c r="E208" s="8"/>
    </row>
    <row r="209" spans="3:5" x14ac:dyDescent="0.25">
      <c r="C209" s="8"/>
      <c r="D209" s="8"/>
      <c r="E209" s="8"/>
    </row>
    <row r="210" spans="3:5" x14ac:dyDescent="0.25">
      <c r="C210" s="8"/>
      <c r="D210" s="8"/>
      <c r="E210" s="8"/>
    </row>
    <row r="211" spans="3:5" x14ac:dyDescent="0.25">
      <c r="C211" s="8"/>
      <c r="D211" s="8"/>
      <c r="E211" s="8"/>
    </row>
    <row r="212" spans="3:5" x14ac:dyDescent="0.25">
      <c r="C212" s="8"/>
      <c r="D212" s="8"/>
      <c r="E212" s="8"/>
    </row>
    <row r="213" spans="3:5" x14ac:dyDescent="0.25">
      <c r="C213" s="8"/>
      <c r="D213" s="8"/>
      <c r="E213" s="8"/>
    </row>
    <row r="214" spans="3:5" x14ac:dyDescent="0.25">
      <c r="C214" s="8"/>
      <c r="D214" s="8"/>
      <c r="E214" s="8"/>
    </row>
    <row r="215" spans="3:5" x14ac:dyDescent="0.25">
      <c r="C215" s="8"/>
      <c r="D215" s="8"/>
      <c r="E215" s="8"/>
    </row>
    <row r="216" spans="3:5" x14ac:dyDescent="0.25">
      <c r="C216" s="8"/>
      <c r="D216" s="8"/>
      <c r="E216" s="8"/>
    </row>
    <row r="217" spans="3:5" x14ac:dyDescent="0.25">
      <c r="C217" s="8"/>
      <c r="D217" s="8"/>
      <c r="E217" s="8"/>
    </row>
    <row r="218" spans="3:5" x14ac:dyDescent="0.25">
      <c r="C218" s="8"/>
      <c r="D218" s="8"/>
      <c r="E218" s="8"/>
    </row>
    <row r="219" spans="3:5" x14ac:dyDescent="0.25">
      <c r="C219" s="8"/>
      <c r="D219" s="8"/>
      <c r="E219" s="8"/>
    </row>
    <row r="220" spans="3:5" x14ac:dyDescent="0.25">
      <c r="C220" s="8"/>
      <c r="D220" s="8"/>
      <c r="E220" s="8"/>
    </row>
    <row r="221" spans="3:5" x14ac:dyDescent="0.25">
      <c r="C221" s="8"/>
      <c r="D221" s="8"/>
      <c r="E221" s="8"/>
    </row>
    <row r="222" spans="3:5" x14ac:dyDescent="0.25">
      <c r="C222" s="8"/>
      <c r="D222" s="8"/>
      <c r="E222" s="8"/>
    </row>
    <row r="223" spans="3:5" x14ac:dyDescent="0.25">
      <c r="C223" s="8"/>
      <c r="D223" s="8"/>
      <c r="E223" s="8"/>
    </row>
    <row r="224" spans="3:5" x14ac:dyDescent="0.25">
      <c r="C224" s="8"/>
      <c r="D224" s="8"/>
      <c r="E224" s="8"/>
    </row>
    <row r="225" spans="3:5" x14ac:dyDescent="0.25">
      <c r="C225" s="8"/>
      <c r="D225" s="8"/>
      <c r="E225" s="8"/>
    </row>
    <row r="226" spans="3:5" x14ac:dyDescent="0.25">
      <c r="C226" s="8"/>
      <c r="D226" s="8"/>
      <c r="E226" s="8"/>
    </row>
    <row r="227" spans="3:5" x14ac:dyDescent="0.25">
      <c r="C227" s="8"/>
      <c r="D227" s="8"/>
      <c r="E227" s="8"/>
    </row>
    <row r="228" spans="3:5" x14ac:dyDescent="0.25">
      <c r="C228" s="8"/>
      <c r="D228" s="8"/>
      <c r="E228" s="8"/>
    </row>
    <row r="229" spans="3:5" x14ac:dyDescent="0.25">
      <c r="C229" s="8"/>
      <c r="D229" s="8"/>
      <c r="E229" s="8"/>
    </row>
    <row r="230" spans="3:5" x14ac:dyDescent="0.25">
      <c r="C230" s="8"/>
      <c r="D230" s="8"/>
      <c r="E230" s="8"/>
    </row>
    <row r="231" spans="3:5" x14ac:dyDescent="0.25">
      <c r="C231" s="8"/>
      <c r="D231" s="8"/>
      <c r="E231" s="8"/>
    </row>
    <row r="232" spans="3:5" x14ac:dyDescent="0.25">
      <c r="C232" s="8"/>
      <c r="D232" s="8"/>
      <c r="E232" s="8"/>
    </row>
    <row r="233" spans="3:5" x14ac:dyDescent="0.25">
      <c r="C233" s="8"/>
      <c r="D233" s="8"/>
      <c r="E233" s="8"/>
    </row>
    <row r="234" spans="3:5" x14ac:dyDescent="0.25">
      <c r="C234" s="8"/>
      <c r="D234" s="8"/>
      <c r="E234" s="8"/>
    </row>
    <row r="235" spans="3:5" x14ac:dyDescent="0.25">
      <c r="C235" s="8"/>
      <c r="D235" s="8"/>
      <c r="E235" s="8"/>
    </row>
    <row r="236" spans="3:5" x14ac:dyDescent="0.25">
      <c r="C236" s="8"/>
      <c r="D236" s="8"/>
      <c r="E236" s="8"/>
    </row>
    <row r="237" spans="3:5" x14ac:dyDescent="0.25">
      <c r="C237" s="8"/>
      <c r="D237" s="8"/>
      <c r="E237" s="8"/>
    </row>
    <row r="238" spans="3:5" x14ac:dyDescent="0.25">
      <c r="C238" s="8"/>
      <c r="D238" s="8"/>
      <c r="E238" s="8"/>
    </row>
    <row r="239" spans="3:5" x14ac:dyDescent="0.25">
      <c r="C239" s="8"/>
      <c r="D239" s="8"/>
      <c r="E239" s="8"/>
    </row>
    <row r="240" spans="3:5" x14ac:dyDescent="0.25">
      <c r="C240" s="8"/>
      <c r="D240" s="8"/>
      <c r="E240" s="8"/>
    </row>
    <row r="241" spans="3:5" x14ac:dyDescent="0.25">
      <c r="C241" s="8"/>
      <c r="D241" s="8"/>
      <c r="E241" s="8"/>
    </row>
    <row r="242" spans="3:5" x14ac:dyDescent="0.25">
      <c r="C242" s="8"/>
      <c r="D242" s="8"/>
      <c r="E242" s="8"/>
    </row>
    <row r="243" spans="3:5" x14ac:dyDescent="0.25">
      <c r="C243" s="8"/>
      <c r="D243" s="8"/>
      <c r="E243" s="8"/>
    </row>
    <row r="244" spans="3:5" x14ac:dyDescent="0.25">
      <c r="C244" s="8"/>
      <c r="D244" s="8"/>
      <c r="E244" s="8"/>
    </row>
    <row r="245" spans="3:5" x14ac:dyDescent="0.25">
      <c r="C245" s="8"/>
      <c r="D245" s="8"/>
      <c r="E245" s="8"/>
    </row>
    <row r="246" spans="3:5" x14ac:dyDescent="0.25">
      <c r="C246" s="8"/>
      <c r="D246" s="8"/>
      <c r="E246" s="8"/>
    </row>
    <row r="247" spans="3:5" x14ac:dyDescent="0.25">
      <c r="C247" s="8"/>
      <c r="D247" s="8"/>
      <c r="E247" s="8"/>
    </row>
    <row r="248" spans="3:5" x14ac:dyDescent="0.25">
      <c r="C248" s="8"/>
      <c r="D248" s="8"/>
      <c r="E248" s="8"/>
    </row>
    <row r="249" spans="3:5" x14ac:dyDescent="0.25">
      <c r="C249" s="8"/>
      <c r="D249" s="8"/>
      <c r="E249" s="8"/>
    </row>
    <row r="250" spans="3:5" x14ac:dyDescent="0.25">
      <c r="C250" s="8"/>
      <c r="D250" s="8"/>
      <c r="E250" s="8"/>
    </row>
    <row r="251" spans="3:5" x14ac:dyDescent="0.25">
      <c r="C251" s="8"/>
      <c r="D251" s="8"/>
      <c r="E251" s="8"/>
    </row>
    <row r="252" spans="3:5" x14ac:dyDescent="0.25">
      <c r="C252" s="8"/>
      <c r="D252" s="8"/>
      <c r="E252" s="8"/>
    </row>
    <row r="253" spans="3:5" x14ac:dyDescent="0.25">
      <c r="C253" s="8"/>
      <c r="D253" s="8"/>
      <c r="E253" s="8"/>
    </row>
    <row r="254" spans="3:5" x14ac:dyDescent="0.25">
      <c r="C254" s="8"/>
      <c r="D254" s="8"/>
      <c r="E254" s="8"/>
    </row>
    <row r="255" spans="3:5" x14ac:dyDescent="0.25">
      <c r="C255" s="8"/>
      <c r="D255" s="8"/>
      <c r="E255" s="8"/>
    </row>
    <row r="256" spans="3:5" x14ac:dyDescent="0.25">
      <c r="C256" s="8"/>
      <c r="D256" s="8"/>
      <c r="E256" s="8"/>
    </row>
    <row r="257" spans="3:5" x14ac:dyDescent="0.25">
      <c r="C257" s="8"/>
      <c r="D257" s="8"/>
      <c r="E257" s="8"/>
    </row>
    <row r="258" spans="3:5" x14ac:dyDescent="0.25">
      <c r="C258" s="8"/>
      <c r="D258" s="8"/>
      <c r="E258" s="8"/>
    </row>
    <row r="259" spans="3:5" x14ac:dyDescent="0.25">
      <c r="C259" s="8"/>
      <c r="D259" s="8"/>
      <c r="E259" s="8"/>
    </row>
    <row r="260" spans="3:5" x14ac:dyDescent="0.25">
      <c r="C260" s="8"/>
      <c r="D260" s="8"/>
      <c r="E260" s="8"/>
    </row>
    <row r="261" spans="3:5" x14ac:dyDescent="0.25">
      <c r="C261" s="8"/>
      <c r="D261" s="8"/>
      <c r="E261" s="8"/>
    </row>
    <row r="262" spans="3:5" x14ac:dyDescent="0.25">
      <c r="C262" s="8"/>
      <c r="D262" s="8"/>
      <c r="E262" s="8"/>
    </row>
    <row r="263" spans="3:5" x14ac:dyDescent="0.25">
      <c r="C263" s="8"/>
      <c r="D263" s="8"/>
      <c r="E263" s="8"/>
    </row>
    <row r="264" spans="3:5" x14ac:dyDescent="0.25">
      <c r="C264" s="8"/>
      <c r="D264" s="8"/>
      <c r="E264" s="8"/>
    </row>
    <row r="265" spans="3:5" x14ac:dyDescent="0.25">
      <c r="C265" s="8"/>
      <c r="D265" s="8"/>
      <c r="E265" s="8"/>
    </row>
    <row r="266" spans="3:5" x14ac:dyDescent="0.25">
      <c r="C266" s="8"/>
      <c r="D266" s="8"/>
      <c r="E266" s="8"/>
    </row>
    <row r="267" spans="3:5" x14ac:dyDescent="0.25">
      <c r="C267" s="8"/>
      <c r="D267" s="8"/>
      <c r="E267" s="8"/>
    </row>
    <row r="268" spans="3:5" x14ac:dyDescent="0.25">
      <c r="C268" s="8"/>
      <c r="D268" s="8"/>
      <c r="E268" s="8"/>
    </row>
    <row r="269" spans="3:5" x14ac:dyDescent="0.25">
      <c r="C269" s="8"/>
      <c r="D269" s="8"/>
      <c r="E269" s="8"/>
    </row>
    <row r="270" spans="3:5" x14ac:dyDescent="0.25">
      <c r="C270" s="8"/>
      <c r="D270" s="8"/>
      <c r="E270" s="8"/>
    </row>
    <row r="271" spans="3:5" x14ac:dyDescent="0.25">
      <c r="C271" s="8"/>
      <c r="D271" s="8"/>
      <c r="E271" s="8"/>
    </row>
    <row r="272" spans="3:5" x14ac:dyDescent="0.25">
      <c r="C272" s="8"/>
      <c r="D272" s="8"/>
      <c r="E272" s="8"/>
    </row>
    <row r="273" spans="3:5" x14ac:dyDescent="0.25">
      <c r="C273" s="8"/>
      <c r="D273" s="8"/>
      <c r="E273" s="8"/>
    </row>
    <row r="274" spans="3:5" x14ac:dyDescent="0.25">
      <c r="C274" s="8"/>
      <c r="D274" s="8"/>
      <c r="E274" s="8"/>
    </row>
    <row r="275" spans="3:5" x14ac:dyDescent="0.25">
      <c r="C275" s="8"/>
      <c r="D275" s="8"/>
      <c r="E275" s="8"/>
    </row>
    <row r="276" spans="3:5" x14ac:dyDescent="0.25">
      <c r="C276" s="8"/>
      <c r="D276" s="8"/>
      <c r="E276" s="8"/>
    </row>
    <row r="277" spans="3:5" x14ac:dyDescent="0.25">
      <c r="C277" s="8"/>
      <c r="D277" s="8"/>
      <c r="E277" s="8"/>
    </row>
    <row r="278" spans="3:5" x14ac:dyDescent="0.25">
      <c r="C278" s="8"/>
      <c r="D278" s="8"/>
      <c r="E278" s="8"/>
    </row>
    <row r="279" spans="3:5" x14ac:dyDescent="0.25">
      <c r="C279" s="8"/>
      <c r="D279" s="8"/>
      <c r="E279" s="8"/>
    </row>
    <row r="280" spans="3:5" x14ac:dyDescent="0.25">
      <c r="C280" s="8"/>
      <c r="D280" s="8"/>
      <c r="E280" s="8"/>
    </row>
    <row r="281" spans="3:5" x14ac:dyDescent="0.25">
      <c r="C281" s="8"/>
      <c r="D281" s="8"/>
      <c r="E281" s="8"/>
    </row>
    <row r="282" spans="3:5" x14ac:dyDescent="0.25">
      <c r="C282" s="8"/>
      <c r="D282" s="8"/>
      <c r="E282" s="8"/>
    </row>
    <row r="283" spans="3:5" x14ac:dyDescent="0.25">
      <c r="C283" s="8"/>
      <c r="D283" s="8"/>
      <c r="E283" s="8"/>
    </row>
    <row r="284" spans="3:5" x14ac:dyDescent="0.25">
      <c r="C284" s="8"/>
      <c r="D284" s="8"/>
      <c r="E284" s="8"/>
    </row>
    <row r="285" spans="3:5" x14ac:dyDescent="0.25">
      <c r="C285" s="8"/>
      <c r="D285" s="8"/>
      <c r="E285" s="8"/>
    </row>
    <row r="286" spans="3:5" x14ac:dyDescent="0.25">
      <c r="C286" s="8"/>
      <c r="D286" s="8"/>
      <c r="E286" s="8"/>
    </row>
    <row r="287" spans="3:5" x14ac:dyDescent="0.25">
      <c r="C287" s="8"/>
      <c r="D287" s="8"/>
      <c r="E287" s="8"/>
    </row>
    <row r="288" spans="3:5" x14ac:dyDescent="0.25">
      <c r="C288" s="8"/>
      <c r="D288" s="8"/>
      <c r="E288" s="8"/>
    </row>
    <row r="289" spans="3:5" x14ac:dyDescent="0.25">
      <c r="C289" s="8"/>
      <c r="D289" s="8"/>
      <c r="E289" s="8"/>
    </row>
    <row r="290" spans="3:5" x14ac:dyDescent="0.25">
      <c r="C290" s="8"/>
      <c r="D290" s="8"/>
      <c r="E290" s="8"/>
    </row>
    <row r="291" spans="3:5" x14ac:dyDescent="0.25">
      <c r="C291" s="8"/>
      <c r="D291" s="8"/>
      <c r="E291" s="8"/>
    </row>
    <row r="292" spans="3:5" x14ac:dyDescent="0.25">
      <c r="C292" s="8"/>
      <c r="D292" s="8"/>
      <c r="E292" s="8"/>
    </row>
    <row r="293" spans="3:5" x14ac:dyDescent="0.25">
      <c r="C293" s="8"/>
      <c r="D293" s="8"/>
      <c r="E293" s="8"/>
    </row>
    <row r="294" spans="3:5" x14ac:dyDescent="0.25">
      <c r="C294" s="8"/>
      <c r="D294" s="8"/>
      <c r="E294" s="8"/>
    </row>
    <row r="295" spans="3:5" x14ac:dyDescent="0.25">
      <c r="C295" s="8"/>
      <c r="D295" s="8"/>
      <c r="E295" s="8"/>
    </row>
    <row r="296" spans="3:5" x14ac:dyDescent="0.25">
      <c r="C296" s="8"/>
      <c r="D296" s="8"/>
      <c r="E296" s="8"/>
    </row>
    <row r="297" spans="3:5" x14ac:dyDescent="0.25">
      <c r="C297" s="8"/>
      <c r="D297" s="8"/>
      <c r="E297" s="8"/>
    </row>
    <row r="298" spans="3:5" x14ac:dyDescent="0.25">
      <c r="C298" s="8"/>
      <c r="D298" s="8"/>
      <c r="E298" s="8"/>
    </row>
    <row r="299" spans="3:5" x14ac:dyDescent="0.25">
      <c r="C299" s="8"/>
      <c r="D299" s="8"/>
      <c r="E299" s="8"/>
    </row>
    <row r="300" spans="3:5" x14ac:dyDescent="0.25">
      <c r="C300" s="8"/>
      <c r="D300" s="8"/>
      <c r="E300" s="8"/>
    </row>
    <row r="301" spans="3:5" x14ac:dyDescent="0.25">
      <c r="C301" s="8"/>
      <c r="D301" s="8"/>
      <c r="E301" s="8"/>
    </row>
    <row r="302" spans="3:5" x14ac:dyDescent="0.25">
      <c r="C302" s="8"/>
      <c r="D302" s="8"/>
      <c r="E302" s="8"/>
    </row>
    <row r="303" spans="3:5" x14ac:dyDescent="0.25">
      <c r="C303" s="8"/>
      <c r="D303" s="8"/>
      <c r="E303" s="8"/>
    </row>
    <row r="304" spans="3:5" x14ac:dyDescent="0.25">
      <c r="C304" s="8"/>
      <c r="D304" s="8"/>
      <c r="E304" s="8"/>
    </row>
    <row r="305" spans="3:5" x14ac:dyDescent="0.25">
      <c r="C305" s="8"/>
      <c r="D305" s="8"/>
      <c r="E305" s="8"/>
    </row>
    <row r="306" spans="3:5" x14ac:dyDescent="0.25">
      <c r="C306" s="8"/>
      <c r="D306" s="8"/>
      <c r="E306" s="8"/>
    </row>
    <row r="307" spans="3:5" x14ac:dyDescent="0.25">
      <c r="C307" s="8"/>
      <c r="D307" s="8"/>
      <c r="E307" s="8"/>
    </row>
    <row r="308" spans="3:5" x14ac:dyDescent="0.25">
      <c r="C308" s="8"/>
      <c r="D308" s="8"/>
      <c r="E308" s="8"/>
    </row>
    <row r="309" spans="3:5" x14ac:dyDescent="0.25">
      <c r="C309" s="8"/>
      <c r="D309" s="8"/>
      <c r="E309" s="8"/>
    </row>
    <row r="310" spans="3:5" x14ac:dyDescent="0.25">
      <c r="C310" s="8"/>
      <c r="D310" s="8"/>
      <c r="E310" s="8"/>
    </row>
    <row r="311" spans="3:5" x14ac:dyDescent="0.25">
      <c r="C311" s="8"/>
      <c r="D311" s="8"/>
      <c r="E311" s="8"/>
    </row>
    <row r="312" spans="3:5" x14ac:dyDescent="0.25">
      <c r="C312" s="8"/>
      <c r="D312" s="8"/>
      <c r="E312" s="8"/>
    </row>
    <row r="313" spans="3:5" x14ac:dyDescent="0.25">
      <c r="C313" s="8"/>
      <c r="D313" s="8"/>
      <c r="E313" s="8"/>
    </row>
    <row r="314" spans="3:5" x14ac:dyDescent="0.25">
      <c r="C314" s="8"/>
      <c r="D314" s="8"/>
      <c r="E314" s="8"/>
    </row>
    <row r="315" spans="3:5" x14ac:dyDescent="0.25">
      <c r="C315" s="8"/>
      <c r="D315" s="8"/>
      <c r="E315" s="8"/>
    </row>
    <row r="316" spans="3:5" x14ac:dyDescent="0.25">
      <c r="C316" s="8"/>
      <c r="D316" s="8"/>
      <c r="E316" s="8"/>
    </row>
    <row r="317" spans="3:5" x14ac:dyDescent="0.25">
      <c r="C317" s="8"/>
      <c r="D317" s="8"/>
      <c r="E317" s="8"/>
    </row>
    <row r="318" spans="3:5" x14ac:dyDescent="0.25">
      <c r="C318" s="8"/>
      <c r="D318" s="8"/>
      <c r="E318" s="8"/>
    </row>
    <row r="319" spans="3:5" x14ac:dyDescent="0.25">
      <c r="C319" s="8"/>
      <c r="D319" s="8"/>
      <c r="E319" s="8"/>
    </row>
    <row r="320" spans="3:5" x14ac:dyDescent="0.25">
      <c r="C320" s="8"/>
      <c r="D320" s="8"/>
      <c r="E320" s="8"/>
    </row>
    <row r="321" spans="3:5" x14ac:dyDescent="0.25">
      <c r="C321" s="8"/>
      <c r="D321" s="8"/>
      <c r="E321" s="8"/>
    </row>
    <row r="322" spans="3:5" x14ac:dyDescent="0.25">
      <c r="C322" s="8"/>
      <c r="D322" s="8"/>
      <c r="E322" s="8"/>
    </row>
    <row r="323" spans="3:5" x14ac:dyDescent="0.25">
      <c r="C323" s="8"/>
      <c r="D323" s="8"/>
      <c r="E323" s="8"/>
    </row>
    <row r="324" spans="3:5" x14ac:dyDescent="0.25">
      <c r="C324" s="8"/>
      <c r="D324" s="8"/>
      <c r="E324" s="8"/>
    </row>
    <row r="325" spans="3:5" x14ac:dyDescent="0.25">
      <c r="C325" s="8"/>
      <c r="D325" s="8"/>
      <c r="E325" s="8"/>
    </row>
    <row r="326" spans="3:5" x14ac:dyDescent="0.25">
      <c r="C326" s="8"/>
      <c r="D326" s="8"/>
      <c r="E326" s="8"/>
    </row>
    <row r="327" spans="3:5" x14ac:dyDescent="0.25">
      <c r="C327" s="8"/>
      <c r="D327" s="8"/>
      <c r="E327" s="8"/>
    </row>
    <row r="328" spans="3:5" x14ac:dyDescent="0.25">
      <c r="C328" s="8"/>
      <c r="D328" s="8"/>
      <c r="E328" s="8"/>
    </row>
    <row r="329" spans="3:5" x14ac:dyDescent="0.25">
      <c r="C329" s="8"/>
      <c r="D329" s="8"/>
      <c r="E329" s="8"/>
    </row>
    <row r="330" spans="3:5" x14ac:dyDescent="0.25">
      <c r="C330" s="8"/>
      <c r="D330" s="8"/>
      <c r="E330" s="8"/>
    </row>
    <row r="331" spans="3:5" x14ac:dyDescent="0.25">
      <c r="C331" s="8"/>
      <c r="D331" s="8"/>
      <c r="E331" s="8"/>
    </row>
    <row r="332" spans="3:5" x14ac:dyDescent="0.25">
      <c r="C332" s="8"/>
      <c r="D332" s="8"/>
      <c r="E332" s="8"/>
    </row>
    <row r="333" spans="3:5" x14ac:dyDescent="0.25">
      <c r="C333" s="8"/>
      <c r="D333" s="8"/>
      <c r="E333" s="8"/>
    </row>
    <row r="334" spans="3:5" x14ac:dyDescent="0.25">
      <c r="C334" s="8"/>
      <c r="D334" s="8"/>
      <c r="E334" s="8"/>
    </row>
    <row r="335" spans="3:5" x14ac:dyDescent="0.25">
      <c r="C335" s="8"/>
      <c r="D335" s="8"/>
      <c r="E335" s="8"/>
    </row>
    <row r="336" spans="3:5" x14ac:dyDescent="0.25">
      <c r="C336" s="8"/>
      <c r="D336" s="8"/>
      <c r="E336" s="8"/>
    </row>
    <row r="337" spans="3:5" x14ac:dyDescent="0.25">
      <c r="C337" s="8"/>
      <c r="D337" s="8"/>
      <c r="E337" s="8"/>
    </row>
    <row r="338" spans="3:5" x14ac:dyDescent="0.25">
      <c r="C338" s="8"/>
      <c r="D338" s="8"/>
      <c r="E338" s="8"/>
    </row>
    <row r="339" spans="3:5" x14ac:dyDescent="0.25">
      <c r="C339" s="8"/>
      <c r="D339" s="8"/>
      <c r="E339" s="8"/>
    </row>
    <row r="340" spans="3:5" x14ac:dyDescent="0.25">
      <c r="C340" s="8"/>
      <c r="D340" s="8"/>
      <c r="E340" s="8"/>
    </row>
    <row r="341" spans="3:5" x14ac:dyDescent="0.25">
      <c r="C341" s="8"/>
      <c r="D341" s="8"/>
      <c r="E341" s="8"/>
    </row>
    <row r="342" spans="3:5" x14ac:dyDescent="0.25">
      <c r="C342" s="8"/>
      <c r="D342" s="8"/>
      <c r="E342" s="8"/>
    </row>
    <row r="343" spans="3:5" x14ac:dyDescent="0.25">
      <c r="C343" s="8"/>
      <c r="D343" s="8"/>
      <c r="E343" s="8"/>
    </row>
    <row r="344" spans="3:5" x14ac:dyDescent="0.25">
      <c r="C344" s="8"/>
      <c r="D344" s="8"/>
      <c r="E344" s="8"/>
    </row>
    <row r="345" spans="3:5" x14ac:dyDescent="0.25">
      <c r="C345" s="8"/>
      <c r="D345" s="8"/>
      <c r="E345" s="8"/>
    </row>
    <row r="346" spans="3:5" x14ac:dyDescent="0.25">
      <c r="C346" s="8"/>
      <c r="D346" s="8"/>
      <c r="E346" s="8"/>
    </row>
    <row r="347" spans="3:5" x14ac:dyDescent="0.25">
      <c r="C347" s="8"/>
      <c r="D347" s="8"/>
      <c r="E347" s="8"/>
    </row>
    <row r="348" spans="3:5" x14ac:dyDescent="0.25">
      <c r="C348" s="8"/>
      <c r="D348" s="8"/>
      <c r="E348" s="8"/>
    </row>
    <row r="349" spans="3:5" x14ac:dyDescent="0.25">
      <c r="C349" s="8"/>
      <c r="D349" s="8"/>
      <c r="E349" s="8"/>
    </row>
    <row r="350" spans="3:5" x14ac:dyDescent="0.25">
      <c r="C350" s="8"/>
      <c r="D350" s="8"/>
      <c r="E350" s="8"/>
    </row>
    <row r="351" spans="3:5" x14ac:dyDescent="0.25">
      <c r="C351" s="8"/>
      <c r="D351" s="8"/>
      <c r="E351" s="8"/>
    </row>
    <row r="352" spans="3:5" x14ac:dyDescent="0.25">
      <c r="C352" s="8"/>
      <c r="D352" s="8"/>
      <c r="E352" s="8"/>
    </row>
    <row r="353" spans="3:5" x14ac:dyDescent="0.25">
      <c r="C353" s="8"/>
      <c r="D353" s="8"/>
      <c r="E353" s="8"/>
    </row>
    <row r="354" spans="3:5" x14ac:dyDescent="0.25">
      <c r="C354" s="8"/>
      <c r="D354" s="8"/>
      <c r="E354" s="8"/>
    </row>
    <row r="355" spans="3:5" x14ac:dyDescent="0.25">
      <c r="C355" s="8"/>
      <c r="D355" s="8"/>
      <c r="E355" s="8"/>
    </row>
    <row r="356" spans="3:5" x14ac:dyDescent="0.25">
      <c r="C356" s="8"/>
      <c r="D356" s="8"/>
      <c r="E356" s="8"/>
    </row>
    <row r="357" spans="3:5" x14ac:dyDescent="0.25">
      <c r="C357" s="8"/>
      <c r="D357" s="8"/>
      <c r="E357" s="8"/>
    </row>
    <row r="358" spans="3:5" x14ac:dyDescent="0.25">
      <c r="C358" s="8"/>
      <c r="D358" s="8"/>
      <c r="E358" s="8"/>
    </row>
    <row r="359" spans="3:5" x14ac:dyDescent="0.25">
      <c r="C359" s="8"/>
      <c r="D359" s="8"/>
      <c r="E359" s="8"/>
    </row>
    <row r="360" spans="3:5" x14ac:dyDescent="0.25">
      <c r="C360" s="8"/>
      <c r="D360" s="8"/>
      <c r="E360" s="8"/>
    </row>
    <row r="361" spans="3:5" x14ac:dyDescent="0.25">
      <c r="C361" s="8"/>
      <c r="D361" s="8"/>
      <c r="E361" s="8"/>
    </row>
    <row r="362" spans="3:5" x14ac:dyDescent="0.25">
      <c r="C362" s="8"/>
      <c r="D362" s="8"/>
      <c r="E362" s="8"/>
    </row>
    <row r="363" spans="3:5" x14ac:dyDescent="0.25">
      <c r="C363" s="8"/>
      <c r="D363" s="8"/>
      <c r="E363" s="8"/>
    </row>
    <row r="364" spans="3:5" x14ac:dyDescent="0.25">
      <c r="C364" s="8"/>
      <c r="D364" s="8"/>
      <c r="E364" s="8"/>
    </row>
    <row r="365" spans="3:5" x14ac:dyDescent="0.25">
      <c r="C365" s="8"/>
      <c r="D365" s="8"/>
      <c r="E365" s="8"/>
    </row>
    <row r="366" spans="3:5" x14ac:dyDescent="0.25">
      <c r="C366" s="8"/>
      <c r="D366" s="8"/>
      <c r="E366" s="8"/>
    </row>
    <row r="367" spans="3:5" x14ac:dyDescent="0.25">
      <c r="C367" s="8"/>
      <c r="D367" s="8"/>
      <c r="E367" s="8"/>
    </row>
    <row r="368" spans="3:5" x14ac:dyDescent="0.25">
      <c r="C368" s="8"/>
      <c r="D368" s="8"/>
      <c r="E368" s="8"/>
    </row>
    <row r="369" spans="3:5" x14ac:dyDescent="0.25">
      <c r="C369" s="8"/>
      <c r="D369" s="8"/>
      <c r="E369" s="8"/>
    </row>
    <row r="370" spans="3:5" x14ac:dyDescent="0.25">
      <c r="C370" s="8"/>
      <c r="D370" s="8"/>
      <c r="E370" s="8"/>
    </row>
    <row r="371" spans="3:5" x14ac:dyDescent="0.25">
      <c r="C371" s="8"/>
      <c r="D371" s="8"/>
      <c r="E371" s="8"/>
    </row>
    <row r="372" spans="3:5" x14ac:dyDescent="0.25">
      <c r="C372" s="8"/>
      <c r="D372" s="8"/>
      <c r="E372" s="8"/>
    </row>
    <row r="373" spans="3:5" x14ac:dyDescent="0.25">
      <c r="C373" s="8"/>
      <c r="D373" s="8"/>
      <c r="E373" s="8"/>
    </row>
    <row r="374" spans="3:5" x14ac:dyDescent="0.25">
      <c r="C374" s="8"/>
      <c r="D374" s="8"/>
      <c r="E374" s="8"/>
    </row>
    <row r="375" spans="3:5" x14ac:dyDescent="0.25">
      <c r="C375" s="8"/>
      <c r="D375" s="8"/>
      <c r="E375" s="8"/>
    </row>
    <row r="376" spans="3:5" x14ac:dyDescent="0.25">
      <c r="C376" s="8"/>
      <c r="D376" s="8"/>
      <c r="E376" s="8"/>
    </row>
    <row r="377" spans="3:5" x14ac:dyDescent="0.25">
      <c r="C377" s="8"/>
      <c r="D377" s="8"/>
      <c r="E377" s="8"/>
    </row>
    <row r="378" spans="3:5" x14ac:dyDescent="0.25">
      <c r="C378" s="8"/>
      <c r="D378" s="8"/>
      <c r="E378" s="8"/>
    </row>
    <row r="379" spans="3:5" x14ac:dyDescent="0.25">
      <c r="C379" s="8"/>
      <c r="D379" s="8"/>
      <c r="E379" s="8"/>
    </row>
    <row r="380" spans="3:5" x14ac:dyDescent="0.25">
      <c r="C380" s="8"/>
      <c r="D380" s="8"/>
      <c r="E380" s="8"/>
    </row>
    <row r="381" spans="3:5" x14ac:dyDescent="0.25">
      <c r="C381" s="8"/>
      <c r="D381" s="8"/>
      <c r="E381" s="8"/>
    </row>
    <row r="382" spans="3:5" x14ac:dyDescent="0.25">
      <c r="C382" s="8"/>
      <c r="D382" s="8"/>
      <c r="E382" s="8"/>
    </row>
    <row r="383" spans="3:5" x14ac:dyDescent="0.25">
      <c r="C383" s="8"/>
      <c r="D383" s="8"/>
      <c r="E383" s="8"/>
    </row>
    <row r="384" spans="3:5" x14ac:dyDescent="0.25">
      <c r="C384" s="8"/>
      <c r="D384" s="8"/>
      <c r="E384" s="8"/>
    </row>
    <row r="385" spans="3:5" x14ac:dyDescent="0.25">
      <c r="C385" s="8"/>
      <c r="D385" s="8"/>
      <c r="E385" s="8"/>
    </row>
    <row r="386" spans="3:5" x14ac:dyDescent="0.25">
      <c r="C386" s="8"/>
      <c r="D386" s="8"/>
      <c r="E386" s="8"/>
    </row>
    <row r="387" spans="3:5" x14ac:dyDescent="0.25">
      <c r="C387" s="8"/>
      <c r="D387" s="8"/>
      <c r="E387" s="8"/>
    </row>
    <row r="388" spans="3:5" x14ac:dyDescent="0.25">
      <c r="C388" s="8"/>
      <c r="D388" s="8"/>
      <c r="E388" s="8"/>
    </row>
    <row r="389" spans="3:5" x14ac:dyDescent="0.25">
      <c r="C389" s="8"/>
      <c r="D389" s="8"/>
      <c r="E389" s="8"/>
    </row>
    <row r="390" spans="3:5" x14ac:dyDescent="0.25">
      <c r="C390" s="8"/>
      <c r="D390" s="8"/>
      <c r="E390" s="8"/>
    </row>
    <row r="391" spans="3:5" x14ac:dyDescent="0.25">
      <c r="C391" s="8"/>
      <c r="D391" s="8"/>
      <c r="E391" s="8"/>
    </row>
    <row r="392" spans="3:5" x14ac:dyDescent="0.25">
      <c r="C392" s="8"/>
      <c r="D392" s="8"/>
      <c r="E392" s="8"/>
    </row>
    <row r="393" spans="3:5" x14ac:dyDescent="0.25">
      <c r="C393" s="8"/>
      <c r="D393" s="8"/>
      <c r="E393" s="8"/>
    </row>
    <row r="394" spans="3:5" x14ac:dyDescent="0.25">
      <c r="C394" s="8"/>
      <c r="D394" s="8"/>
      <c r="E394" s="8"/>
    </row>
    <row r="395" spans="3:5" x14ac:dyDescent="0.25">
      <c r="C395" s="8"/>
      <c r="D395" s="8"/>
      <c r="E395" s="8"/>
    </row>
    <row r="396" spans="3:5" x14ac:dyDescent="0.25">
      <c r="C396" s="8"/>
      <c r="D396" s="8"/>
      <c r="E396" s="8"/>
    </row>
    <row r="397" spans="3:5" x14ac:dyDescent="0.25">
      <c r="C397" s="8"/>
      <c r="D397" s="8"/>
      <c r="E397" s="8"/>
    </row>
    <row r="398" spans="3:5" x14ac:dyDescent="0.25">
      <c r="C398" s="8"/>
      <c r="D398" s="8"/>
      <c r="E398" s="8"/>
    </row>
    <row r="399" spans="3:5" x14ac:dyDescent="0.25">
      <c r="C399" s="8"/>
      <c r="D399" s="8"/>
      <c r="E399" s="8"/>
    </row>
    <row r="400" spans="3:5" x14ac:dyDescent="0.25">
      <c r="C400" s="8"/>
      <c r="D400" s="8"/>
      <c r="E400" s="8"/>
    </row>
    <row r="401" spans="3:5" x14ac:dyDescent="0.25">
      <c r="C401" s="8"/>
      <c r="D401" s="8"/>
      <c r="E401" s="8"/>
    </row>
    <row r="402" spans="3:5" x14ac:dyDescent="0.25">
      <c r="C402" s="8"/>
      <c r="D402" s="8"/>
      <c r="E402" s="8"/>
    </row>
    <row r="403" spans="3:5" x14ac:dyDescent="0.25">
      <c r="C403" s="8"/>
      <c r="D403" s="8"/>
      <c r="E403" s="8"/>
    </row>
    <row r="404" spans="3:5" x14ac:dyDescent="0.25">
      <c r="C404" s="8"/>
      <c r="D404" s="8"/>
      <c r="E404" s="8"/>
    </row>
    <row r="405" spans="3:5" x14ac:dyDescent="0.25">
      <c r="C405" s="8"/>
      <c r="D405" s="8"/>
      <c r="E405" s="8"/>
    </row>
    <row r="406" spans="3:5" x14ac:dyDescent="0.25">
      <c r="C406" s="8"/>
      <c r="D406" s="8"/>
      <c r="E406" s="8"/>
    </row>
    <row r="407" spans="3:5" x14ac:dyDescent="0.25">
      <c r="C407" s="8"/>
      <c r="D407" s="8"/>
      <c r="E407" s="8"/>
    </row>
    <row r="408" spans="3:5" x14ac:dyDescent="0.25">
      <c r="C408" s="8"/>
      <c r="D408" s="8"/>
      <c r="E408" s="8"/>
    </row>
    <row r="409" spans="3:5" x14ac:dyDescent="0.25">
      <c r="C409" s="8"/>
      <c r="D409" s="8"/>
      <c r="E409" s="8"/>
    </row>
    <row r="410" spans="3:5" x14ac:dyDescent="0.25">
      <c r="C410" s="8"/>
      <c r="D410" s="8"/>
      <c r="E410" s="8"/>
    </row>
    <row r="411" spans="3:5" x14ac:dyDescent="0.25">
      <c r="C411" s="8"/>
      <c r="D411" s="8"/>
      <c r="E411" s="8"/>
    </row>
    <row r="412" spans="3:5" x14ac:dyDescent="0.25">
      <c r="C412" s="8"/>
      <c r="D412" s="8"/>
      <c r="E412" s="8"/>
    </row>
    <row r="413" spans="3:5" x14ac:dyDescent="0.25">
      <c r="C413" s="8"/>
      <c r="D413" s="8"/>
      <c r="E413" s="8"/>
    </row>
    <row r="414" spans="3:5" x14ac:dyDescent="0.25">
      <c r="C414" s="8"/>
      <c r="D414" s="8"/>
      <c r="E414" s="8"/>
    </row>
    <row r="415" spans="3:5" x14ac:dyDescent="0.25">
      <c r="C415" s="8"/>
      <c r="D415" s="8"/>
      <c r="E415" s="8"/>
    </row>
    <row r="416" spans="3:5" x14ac:dyDescent="0.25">
      <c r="C416" s="8"/>
      <c r="D416" s="8"/>
      <c r="E416" s="8"/>
    </row>
    <row r="417" spans="3:5" x14ac:dyDescent="0.25">
      <c r="C417" s="8"/>
      <c r="D417" s="8"/>
      <c r="E417" s="8"/>
    </row>
    <row r="418" spans="3:5" x14ac:dyDescent="0.25">
      <c r="C418" s="8"/>
      <c r="D418" s="8"/>
      <c r="E418" s="8"/>
    </row>
    <row r="419" spans="3:5" x14ac:dyDescent="0.25">
      <c r="C419" s="8"/>
      <c r="D419" s="8"/>
      <c r="E419" s="8"/>
    </row>
    <row r="420" spans="3:5" x14ac:dyDescent="0.25">
      <c r="C420" s="8"/>
      <c r="D420" s="8"/>
      <c r="E420" s="8"/>
    </row>
    <row r="421" spans="3:5" x14ac:dyDescent="0.25">
      <c r="C421" s="8"/>
      <c r="D421" s="8"/>
      <c r="E421" s="8"/>
    </row>
    <row r="422" spans="3:5" x14ac:dyDescent="0.25">
      <c r="C422" s="8"/>
      <c r="D422" s="8"/>
      <c r="E422" s="8"/>
    </row>
    <row r="423" spans="3:5" x14ac:dyDescent="0.25">
      <c r="C423" s="8"/>
      <c r="D423" s="8"/>
      <c r="E423" s="8"/>
    </row>
    <row r="424" spans="3:5" x14ac:dyDescent="0.25">
      <c r="C424" s="8"/>
      <c r="D424" s="8"/>
      <c r="E424" s="8"/>
    </row>
    <row r="425" spans="3:5" x14ac:dyDescent="0.25">
      <c r="C425" s="8"/>
      <c r="D425" s="8"/>
      <c r="E425" s="8"/>
    </row>
    <row r="426" spans="3:5" x14ac:dyDescent="0.25">
      <c r="C426" s="8"/>
      <c r="D426" s="8"/>
      <c r="E426" s="8"/>
    </row>
    <row r="427" spans="3:5" x14ac:dyDescent="0.25">
      <c r="C427" s="8"/>
      <c r="D427" s="8"/>
      <c r="E427" s="8"/>
    </row>
    <row r="428" spans="3:5" x14ac:dyDescent="0.25">
      <c r="C428" s="8"/>
      <c r="D428" s="8"/>
      <c r="E428" s="8"/>
    </row>
    <row r="429" spans="3:5" x14ac:dyDescent="0.25">
      <c r="C429" s="8"/>
      <c r="D429" s="8"/>
      <c r="E429" s="8"/>
    </row>
    <row r="430" spans="3:5" x14ac:dyDescent="0.25">
      <c r="C430" s="8"/>
      <c r="D430" s="8"/>
      <c r="E430" s="8"/>
    </row>
    <row r="431" spans="3:5" x14ac:dyDescent="0.25">
      <c r="C431" s="8"/>
      <c r="D431" s="8"/>
      <c r="E431" s="8"/>
    </row>
    <row r="432" spans="3:5" x14ac:dyDescent="0.25">
      <c r="C432" s="8"/>
      <c r="D432" s="8"/>
      <c r="E432" s="8"/>
    </row>
    <row r="433" spans="3:5" x14ac:dyDescent="0.25">
      <c r="C433" s="8"/>
      <c r="D433" s="8"/>
      <c r="E433" s="8"/>
    </row>
    <row r="434" spans="3:5" x14ac:dyDescent="0.25">
      <c r="C434" s="8"/>
      <c r="D434" s="8"/>
      <c r="E434" s="8"/>
    </row>
    <row r="435" spans="3:5" x14ac:dyDescent="0.25">
      <c r="C435" s="8"/>
      <c r="D435" s="8"/>
      <c r="E435" s="8"/>
    </row>
    <row r="436" spans="3:5" x14ac:dyDescent="0.25">
      <c r="C436" s="8"/>
      <c r="D436" s="8"/>
      <c r="E436" s="8"/>
    </row>
    <row r="437" spans="3:5" x14ac:dyDescent="0.25">
      <c r="C437" s="8"/>
      <c r="D437" s="8"/>
      <c r="E437" s="8"/>
    </row>
    <row r="438" spans="3:5" x14ac:dyDescent="0.25">
      <c r="C438" s="8"/>
      <c r="D438" s="8"/>
      <c r="E438" s="8"/>
    </row>
    <row r="439" spans="3:5" x14ac:dyDescent="0.25">
      <c r="C439" s="8"/>
      <c r="D439" s="8"/>
      <c r="E439" s="8"/>
    </row>
    <row r="440" spans="3:5" x14ac:dyDescent="0.25">
      <c r="C440" s="8"/>
      <c r="D440" s="8"/>
      <c r="E440" s="8"/>
    </row>
    <row r="441" spans="3:5" x14ac:dyDescent="0.25">
      <c r="C441" s="8"/>
      <c r="D441" s="8"/>
      <c r="E441" s="8"/>
    </row>
    <row r="442" spans="3:5" x14ac:dyDescent="0.25">
      <c r="C442" s="8"/>
      <c r="D442" s="8"/>
      <c r="E442" s="8"/>
    </row>
    <row r="443" spans="3:5" x14ac:dyDescent="0.25">
      <c r="C443" s="8"/>
      <c r="D443" s="8"/>
      <c r="E443" s="8"/>
    </row>
    <row r="444" spans="3:5" x14ac:dyDescent="0.25">
      <c r="C444" s="8"/>
      <c r="D444" s="8"/>
      <c r="E444" s="8"/>
    </row>
    <row r="445" spans="3:5" x14ac:dyDescent="0.25">
      <c r="C445" s="8"/>
      <c r="D445" s="8"/>
      <c r="E445" s="8"/>
    </row>
    <row r="446" spans="3:5" x14ac:dyDescent="0.25">
      <c r="C446" s="8"/>
      <c r="D446" s="8"/>
      <c r="E446" s="8"/>
    </row>
    <row r="447" spans="3:5" x14ac:dyDescent="0.25">
      <c r="C447" s="8"/>
      <c r="D447" s="8"/>
      <c r="E447" s="8"/>
    </row>
    <row r="448" spans="3:5" x14ac:dyDescent="0.25">
      <c r="C448" s="8"/>
      <c r="D448" s="8"/>
      <c r="E448" s="8"/>
    </row>
    <row r="449" spans="3:5" x14ac:dyDescent="0.25">
      <c r="C449" s="8"/>
      <c r="D449" s="8"/>
      <c r="E449" s="8"/>
    </row>
    <row r="450" spans="3:5" x14ac:dyDescent="0.25">
      <c r="C450" s="8"/>
      <c r="D450" s="8"/>
      <c r="E450" s="8"/>
    </row>
    <row r="451" spans="3:5" x14ac:dyDescent="0.25">
      <c r="C451" s="8"/>
      <c r="D451" s="8"/>
      <c r="E451" s="8"/>
    </row>
    <row r="452" spans="3:5" x14ac:dyDescent="0.25">
      <c r="C452" s="8"/>
      <c r="D452" s="8"/>
      <c r="E452" s="8"/>
    </row>
    <row r="453" spans="3:5" x14ac:dyDescent="0.25">
      <c r="C453" s="8"/>
      <c r="D453" s="8"/>
      <c r="E453" s="8"/>
    </row>
    <row r="454" spans="3:5" x14ac:dyDescent="0.25">
      <c r="C454" s="8"/>
      <c r="D454" s="8"/>
      <c r="E454" s="8"/>
    </row>
    <row r="455" spans="3:5" x14ac:dyDescent="0.25">
      <c r="C455" s="8"/>
      <c r="D455" s="8"/>
      <c r="E455" s="8"/>
    </row>
    <row r="456" spans="3:5" x14ac:dyDescent="0.25">
      <c r="C456" s="8"/>
      <c r="D456" s="8"/>
      <c r="E456" s="8"/>
    </row>
    <row r="457" spans="3:5" x14ac:dyDescent="0.25">
      <c r="C457" s="8"/>
      <c r="D457" s="8"/>
      <c r="E457" s="8"/>
    </row>
    <row r="458" spans="3:5" x14ac:dyDescent="0.25">
      <c r="C458" s="8"/>
      <c r="D458" s="8"/>
      <c r="E458" s="8"/>
    </row>
    <row r="459" spans="3:5" x14ac:dyDescent="0.25">
      <c r="C459" s="8"/>
      <c r="D459" s="8"/>
      <c r="E459" s="8"/>
    </row>
    <row r="460" spans="3:5" x14ac:dyDescent="0.25">
      <c r="C460" s="8"/>
      <c r="D460" s="8"/>
      <c r="E460" s="8"/>
    </row>
    <row r="461" spans="3:5" x14ac:dyDescent="0.25">
      <c r="C461" s="8"/>
      <c r="D461" s="8"/>
      <c r="E461" s="8"/>
    </row>
    <row r="462" spans="3:5" x14ac:dyDescent="0.25">
      <c r="C462" s="8"/>
      <c r="D462" s="8"/>
      <c r="E462" s="8"/>
    </row>
    <row r="463" spans="3:5" x14ac:dyDescent="0.25">
      <c r="C463" s="8"/>
      <c r="D463" s="8"/>
      <c r="E463" s="8"/>
    </row>
    <row r="464" spans="3:5" x14ac:dyDescent="0.25">
      <c r="C464" s="8"/>
      <c r="D464" s="8"/>
      <c r="E464" s="8"/>
    </row>
    <row r="465" spans="3:5" x14ac:dyDescent="0.25">
      <c r="C465" s="8"/>
      <c r="D465" s="8"/>
      <c r="E465" s="8"/>
    </row>
    <row r="466" spans="3:5" x14ac:dyDescent="0.25">
      <c r="C466" s="8"/>
      <c r="D466" s="8"/>
      <c r="E466" s="8"/>
    </row>
    <row r="467" spans="3:5" x14ac:dyDescent="0.25">
      <c r="C467" s="8"/>
      <c r="D467" s="8"/>
      <c r="E467" s="8"/>
    </row>
    <row r="468" spans="3:5" x14ac:dyDescent="0.25">
      <c r="C468" s="8"/>
      <c r="D468" s="8"/>
      <c r="E468" s="8"/>
    </row>
    <row r="469" spans="3:5" x14ac:dyDescent="0.25">
      <c r="C469" s="8"/>
      <c r="D469" s="8"/>
      <c r="E469" s="8"/>
    </row>
    <row r="470" spans="3:5" x14ac:dyDescent="0.25">
      <c r="C470" s="8"/>
      <c r="D470" s="8"/>
      <c r="E470" s="8"/>
    </row>
    <row r="471" spans="3:5" x14ac:dyDescent="0.25">
      <c r="C471" s="8"/>
      <c r="D471" s="8"/>
      <c r="E471" s="8"/>
    </row>
    <row r="472" spans="3:5" x14ac:dyDescent="0.25">
      <c r="C472" s="8"/>
      <c r="D472" s="8"/>
      <c r="E472" s="8"/>
    </row>
    <row r="473" spans="3:5" x14ac:dyDescent="0.25">
      <c r="C473" s="8"/>
      <c r="D473" s="8"/>
      <c r="E473" s="8"/>
    </row>
    <row r="474" spans="3:5" x14ac:dyDescent="0.25">
      <c r="C474" s="8"/>
      <c r="D474" s="8"/>
      <c r="E474" s="8"/>
    </row>
    <row r="475" spans="3:5" x14ac:dyDescent="0.25">
      <c r="C475" s="8"/>
      <c r="D475" s="8"/>
      <c r="E475" s="8"/>
    </row>
    <row r="476" spans="3:5" x14ac:dyDescent="0.25">
      <c r="C476" s="8"/>
      <c r="D476" s="8"/>
      <c r="E476" s="8"/>
    </row>
    <row r="477" spans="3:5" x14ac:dyDescent="0.25">
      <c r="C477" s="8"/>
      <c r="D477" s="8"/>
      <c r="E477" s="8"/>
    </row>
    <row r="478" spans="3:5" x14ac:dyDescent="0.25">
      <c r="C478" s="8"/>
      <c r="D478" s="8"/>
      <c r="E478" s="8"/>
    </row>
    <row r="479" spans="3:5" x14ac:dyDescent="0.25">
      <c r="C479" s="8"/>
      <c r="D479" s="8"/>
      <c r="E479" s="8"/>
    </row>
    <row r="480" spans="3:5" x14ac:dyDescent="0.25">
      <c r="C480" s="8"/>
      <c r="D480" s="8"/>
      <c r="E480" s="8"/>
    </row>
    <row r="481" spans="3:5" x14ac:dyDescent="0.25">
      <c r="C481" s="8"/>
      <c r="D481" s="8"/>
      <c r="E481" s="8"/>
    </row>
    <row r="482" spans="3:5" x14ac:dyDescent="0.25">
      <c r="C482" s="8"/>
      <c r="D482" s="8"/>
      <c r="E482" s="8"/>
    </row>
    <row r="483" spans="3:5" x14ac:dyDescent="0.25">
      <c r="C483" s="8"/>
      <c r="D483" s="8"/>
      <c r="E483" s="8"/>
    </row>
    <row r="484" spans="3:5" x14ac:dyDescent="0.25">
      <c r="C484" s="8"/>
      <c r="D484" s="8"/>
      <c r="E484" s="8"/>
    </row>
    <row r="485" spans="3:5" x14ac:dyDescent="0.25">
      <c r="C485" s="8"/>
      <c r="D485" s="8"/>
      <c r="E485" s="8"/>
    </row>
    <row r="486" spans="3:5" x14ac:dyDescent="0.25">
      <c r="C486" s="8"/>
      <c r="D486" s="8"/>
      <c r="E486" s="8"/>
    </row>
    <row r="487" spans="3:5" x14ac:dyDescent="0.25">
      <c r="C487" s="8"/>
      <c r="D487" s="8"/>
      <c r="E487" s="8"/>
    </row>
    <row r="488" spans="3:5" x14ac:dyDescent="0.25">
      <c r="C488" s="8"/>
      <c r="D488" s="8"/>
      <c r="E488" s="8"/>
    </row>
    <row r="489" spans="3:5" x14ac:dyDescent="0.25">
      <c r="C489" s="8"/>
      <c r="D489" s="8"/>
      <c r="E489" s="8"/>
    </row>
    <row r="490" spans="3:5" x14ac:dyDescent="0.25">
      <c r="C490" s="8"/>
      <c r="D490" s="8"/>
      <c r="E490" s="8"/>
    </row>
    <row r="491" spans="3:5" x14ac:dyDescent="0.25">
      <c r="C491" s="8"/>
      <c r="D491" s="8"/>
      <c r="E491" s="8"/>
    </row>
    <row r="492" spans="3:5" x14ac:dyDescent="0.25">
      <c r="C492" s="8"/>
      <c r="D492" s="8"/>
      <c r="E492" s="8"/>
    </row>
    <row r="493" spans="3:5" x14ac:dyDescent="0.25">
      <c r="C493" s="8"/>
      <c r="D493" s="8"/>
      <c r="E493" s="8"/>
    </row>
    <row r="494" spans="3:5" x14ac:dyDescent="0.25">
      <c r="C494" s="8"/>
      <c r="D494" s="8"/>
      <c r="E494" s="8"/>
    </row>
    <row r="495" spans="3:5" x14ac:dyDescent="0.25">
      <c r="C495" s="8"/>
      <c r="D495" s="8"/>
      <c r="E495" s="8"/>
    </row>
    <row r="496" spans="3:5" x14ac:dyDescent="0.25">
      <c r="C496" s="8"/>
      <c r="D496" s="8"/>
      <c r="E496" s="8"/>
    </row>
    <row r="497" spans="3:5" x14ac:dyDescent="0.25">
      <c r="C497" s="8"/>
      <c r="D497" s="8"/>
      <c r="E497" s="8"/>
    </row>
    <row r="498" spans="3:5" x14ac:dyDescent="0.25">
      <c r="C498" s="8"/>
      <c r="D498" s="8"/>
      <c r="E498" s="8"/>
    </row>
    <row r="499" spans="3:5" x14ac:dyDescent="0.25">
      <c r="C499" s="8"/>
      <c r="D499" s="8"/>
      <c r="E499" s="8"/>
    </row>
    <row r="500" spans="3:5" x14ac:dyDescent="0.25">
      <c r="C500" s="8"/>
      <c r="D500" s="8"/>
      <c r="E500" s="8"/>
    </row>
    <row r="501" spans="3:5" x14ac:dyDescent="0.25">
      <c r="C501" s="8"/>
      <c r="D501" s="8"/>
      <c r="E501" s="8"/>
    </row>
    <row r="502" spans="3:5" x14ac:dyDescent="0.25">
      <c r="C502" s="8"/>
      <c r="D502" s="8"/>
      <c r="E502" s="8"/>
    </row>
    <row r="503" spans="3:5" x14ac:dyDescent="0.25">
      <c r="C503" s="8"/>
      <c r="D503" s="8"/>
      <c r="E503" s="8"/>
    </row>
    <row r="504" spans="3:5" x14ac:dyDescent="0.25">
      <c r="C504" s="8"/>
      <c r="D504" s="8"/>
      <c r="E504" s="8"/>
    </row>
    <row r="505" spans="3:5" x14ac:dyDescent="0.25">
      <c r="C505" s="8"/>
      <c r="D505" s="8"/>
      <c r="E505" s="8"/>
    </row>
    <row r="506" spans="3:5" x14ac:dyDescent="0.25">
      <c r="C506" s="8"/>
      <c r="D506" s="8"/>
      <c r="E506" s="8"/>
    </row>
    <row r="507" spans="3:5" x14ac:dyDescent="0.25">
      <c r="C507" s="8"/>
      <c r="D507" s="8"/>
      <c r="E507" s="8"/>
    </row>
    <row r="508" spans="3:5" x14ac:dyDescent="0.25">
      <c r="C508" s="8"/>
      <c r="D508" s="8"/>
      <c r="E508" s="8"/>
    </row>
    <row r="509" spans="3:5" x14ac:dyDescent="0.25">
      <c r="C509" s="8"/>
      <c r="D509" s="8"/>
      <c r="E509" s="8"/>
    </row>
    <row r="510" spans="3:5" x14ac:dyDescent="0.25">
      <c r="C510" s="8"/>
      <c r="D510" s="8"/>
      <c r="E510" s="8"/>
    </row>
    <row r="511" spans="3:5" x14ac:dyDescent="0.25">
      <c r="C511" s="8"/>
      <c r="D511" s="8"/>
      <c r="E511" s="8"/>
    </row>
    <row r="512" spans="3:5" x14ac:dyDescent="0.25">
      <c r="C512" s="8"/>
      <c r="D512" s="8"/>
      <c r="E512" s="8"/>
    </row>
    <row r="513" spans="3:5" x14ac:dyDescent="0.25">
      <c r="C513" s="8"/>
      <c r="D513" s="8"/>
      <c r="E513" s="8"/>
    </row>
    <row r="514" spans="3:5" x14ac:dyDescent="0.25">
      <c r="C514" s="8"/>
      <c r="D514" s="8"/>
      <c r="E514" s="8"/>
    </row>
    <row r="515" spans="3:5" x14ac:dyDescent="0.25">
      <c r="C515" s="8"/>
      <c r="D515" s="8"/>
      <c r="E515" s="8"/>
    </row>
    <row r="516" spans="3:5" x14ac:dyDescent="0.25">
      <c r="C516" s="8"/>
      <c r="D516" s="8"/>
      <c r="E516" s="8"/>
    </row>
    <row r="517" spans="3:5" x14ac:dyDescent="0.25">
      <c r="C517" s="8"/>
      <c r="D517" s="8"/>
      <c r="E517" s="8"/>
    </row>
    <row r="518" spans="3:5" x14ac:dyDescent="0.25">
      <c r="C518" s="8"/>
      <c r="D518" s="8"/>
      <c r="E518" s="8"/>
    </row>
    <row r="519" spans="3:5" x14ac:dyDescent="0.25">
      <c r="C519" s="8"/>
      <c r="D519" s="8"/>
      <c r="E519" s="8"/>
    </row>
    <row r="520" spans="3:5" x14ac:dyDescent="0.25">
      <c r="C520" s="8"/>
      <c r="D520" s="8"/>
      <c r="E520" s="8"/>
    </row>
    <row r="521" spans="3:5" x14ac:dyDescent="0.25">
      <c r="C521" s="8"/>
      <c r="D521" s="8"/>
      <c r="E521" s="8"/>
    </row>
    <row r="522" spans="3:5" x14ac:dyDescent="0.25">
      <c r="C522" s="8"/>
      <c r="D522" s="8"/>
      <c r="E522" s="8"/>
    </row>
    <row r="523" spans="3:5" x14ac:dyDescent="0.25">
      <c r="C523" s="8"/>
      <c r="D523" s="8"/>
      <c r="E523" s="8"/>
    </row>
    <row r="524" spans="3:5" x14ac:dyDescent="0.25">
      <c r="C524" s="8"/>
      <c r="D524" s="8"/>
      <c r="E524" s="8"/>
    </row>
    <row r="525" spans="3:5" x14ac:dyDescent="0.25">
      <c r="C525" s="8"/>
      <c r="D525" s="8"/>
      <c r="E525" s="8"/>
    </row>
    <row r="526" spans="3:5" x14ac:dyDescent="0.25">
      <c r="C526" s="8"/>
      <c r="D526" s="8"/>
      <c r="E526" s="8"/>
    </row>
    <row r="527" spans="3:5" x14ac:dyDescent="0.25">
      <c r="C527" s="8"/>
      <c r="D527" s="8"/>
      <c r="E527" s="8"/>
    </row>
    <row r="528" spans="3:5" x14ac:dyDescent="0.25">
      <c r="C528" s="8"/>
      <c r="D528" s="8"/>
      <c r="E528" s="8"/>
    </row>
    <row r="529" spans="3:5" x14ac:dyDescent="0.25">
      <c r="C529" s="8"/>
      <c r="D529" s="8"/>
      <c r="E529" s="8"/>
    </row>
    <row r="530" spans="3:5" x14ac:dyDescent="0.25">
      <c r="C530" s="8"/>
      <c r="D530" s="8"/>
      <c r="E530" s="8"/>
    </row>
    <row r="531" spans="3:5" x14ac:dyDescent="0.25">
      <c r="C531" s="8"/>
      <c r="D531" s="8"/>
      <c r="E531" s="8"/>
    </row>
    <row r="532" spans="3:5" x14ac:dyDescent="0.25">
      <c r="C532" s="8"/>
      <c r="D532" s="8"/>
      <c r="E532" s="8"/>
    </row>
    <row r="533" spans="3:5" x14ac:dyDescent="0.25">
      <c r="C533" s="8"/>
      <c r="D533" s="8"/>
      <c r="E533" s="8"/>
    </row>
    <row r="534" spans="3:5" x14ac:dyDescent="0.25">
      <c r="C534" s="8"/>
      <c r="D534" s="8"/>
      <c r="E534" s="8"/>
    </row>
    <row r="535" spans="3:5" x14ac:dyDescent="0.25">
      <c r="C535" s="8"/>
      <c r="D535" s="8"/>
      <c r="E535" s="8"/>
    </row>
    <row r="536" spans="3:5" x14ac:dyDescent="0.25">
      <c r="C536" s="8"/>
      <c r="D536" s="8"/>
      <c r="E536" s="8"/>
    </row>
    <row r="537" spans="3:5" x14ac:dyDescent="0.25">
      <c r="C537" s="8"/>
      <c r="D537" s="8"/>
      <c r="E537" s="8"/>
    </row>
    <row r="538" spans="3:5" x14ac:dyDescent="0.25">
      <c r="C538" s="8"/>
      <c r="D538" s="8"/>
      <c r="E538" s="8"/>
    </row>
    <row r="539" spans="3:5" x14ac:dyDescent="0.25">
      <c r="C539" s="8"/>
      <c r="D539" s="8"/>
      <c r="E539" s="8"/>
    </row>
    <row r="540" spans="3:5" x14ac:dyDescent="0.25">
      <c r="C540" s="8"/>
      <c r="D540" s="8"/>
      <c r="E540" s="8"/>
    </row>
    <row r="541" spans="3:5" x14ac:dyDescent="0.25">
      <c r="C541" s="8"/>
      <c r="D541" s="8"/>
      <c r="E541" s="8"/>
    </row>
    <row r="542" spans="3:5" x14ac:dyDescent="0.25">
      <c r="C542" s="8"/>
      <c r="D542" s="8"/>
      <c r="E542" s="8"/>
    </row>
    <row r="543" spans="3:5" x14ac:dyDescent="0.25">
      <c r="C543" s="8"/>
      <c r="D543" s="8"/>
      <c r="E543" s="8"/>
    </row>
    <row r="544" spans="3:5" x14ac:dyDescent="0.25">
      <c r="C544" s="8"/>
      <c r="D544" s="8"/>
      <c r="E544" s="8"/>
    </row>
    <row r="545" spans="3:5" x14ac:dyDescent="0.25">
      <c r="C545" s="8"/>
      <c r="D545" s="8"/>
      <c r="E545" s="8"/>
    </row>
    <row r="546" spans="3:5" x14ac:dyDescent="0.25">
      <c r="C546" s="8"/>
      <c r="D546" s="8"/>
      <c r="E546" s="8"/>
    </row>
    <row r="547" spans="3:5" x14ac:dyDescent="0.25">
      <c r="C547" s="8"/>
      <c r="D547" s="8"/>
      <c r="E547" s="8"/>
    </row>
    <row r="548" spans="3:5" x14ac:dyDescent="0.25">
      <c r="C548" s="8"/>
      <c r="D548" s="8"/>
      <c r="E548" s="8"/>
    </row>
    <row r="549" spans="3:5" x14ac:dyDescent="0.25">
      <c r="C549" s="8"/>
      <c r="D549" s="8"/>
      <c r="E549" s="8"/>
    </row>
    <row r="550" spans="3:5" x14ac:dyDescent="0.25">
      <c r="C550" s="8"/>
      <c r="D550" s="8"/>
      <c r="E550" s="8"/>
    </row>
    <row r="551" spans="3:5" x14ac:dyDescent="0.25">
      <c r="C551" s="8"/>
      <c r="D551" s="8"/>
      <c r="E551" s="8"/>
    </row>
    <row r="552" spans="3:5" x14ac:dyDescent="0.25">
      <c r="C552" s="8"/>
      <c r="D552" s="8"/>
      <c r="E552" s="8"/>
    </row>
    <row r="553" spans="3:5" x14ac:dyDescent="0.25">
      <c r="C553" s="8"/>
      <c r="D553" s="8"/>
      <c r="E553" s="8"/>
    </row>
    <row r="554" spans="3:5" x14ac:dyDescent="0.25">
      <c r="C554" s="8"/>
      <c r="D554" s="8"/>
      <c r="E554" s="8"/>
    </row>
    <row r="555" spans="3:5" x14ac:dyDescent="0.25">
      <c r="C555" s="8"/>
      <c r="D555" s="8"/>
      <c r="E555" s="8"/>
    </row>
    <row r="556" spans="3:5" x14ac:dyDescent="0.25">
      <c r="C556" s="8"/>
      <c r="D556" s="8"/>
      <c r="E556" s="8"/>
    </row>
    <row r="557" spans="3:5" x14ac:dyDescent="0.25">
      <c r="C557" s="8"/>
      <c r="D557" s="8"/>
      <c r="E557" s="8"/>
    </row>
    <row r="558" spans="3:5" x14ac:dyDescent="0.25">
      <c r="C558" s="8"/>
      <c r="D558" s="8"/>
      <c r="E558" s="8"/>
    </row>
    <row r="559" spans="3:5" x14ac:dyDescent="0.25">
      <c r="C559" s="8"/>
      <c r="D559" s="8"/>
      <c r="E559" s="8"/>
    </row>
    <row r="560" spans="3:5" x14ac:dyDescent="0.25">
      <c r="C560" s="8"/>
      <c r="D560" s="8"/>
      <c r="E560" s="8"/>
    </row>
    <row r="561" spans="3:5" x14ac:dyDescent="0.25">
      <c r="C561" s="8"/>
      <c r="D561" s="8"/>
      <c r="E561" s="8"/>
    </row>
    <row r="562" spans="3:5" x14ac:dyDescent="0.25">
      <c r="C562" s="8"/>
      <c r="D562" s="8"/>
      <c r="E562" s="8"/>
    </row>
    <row r="563" spans="3:5" x14ac:dyDescent="0.25">
      <c r="C563" s="8"/>
      <c r="D563" s="8"/>
      <c r="E563" s="8"/>
    </row>
    <row r="564" spans="3:5" x14ac:dyDescent="0.25">
      <c r="C564" s="8"/>
      <c r="D564" s="8"/>
      <c r="E564" s="8"/>
    </row>
    <row r="565" spans="3:5" x14ac:dyDescent="0.25">
      <c r="C565" s="8"/>
      <c r="D565" s="8"/>
      <c r="E565" s="8"/>
    </row>
    <row r="566" spans="3:5" x14ac:dyDescent="0.25">
      <c r="C566" s="8"/>
      <c r="D566" s="8"/>
      <c r="E566" s="8"/>
    </row>
    <row r="567" spans="3:5" x14ac:dyDescent="0.25">
      <c r="C567" s="8"/>
      <c r="D567" s="8"/>
      <c r="E567" s="8"/>
    </row>
    <row r="568" spans="3:5" x14ac:dyDescent="0.25">
      <c r="C568" s="8"/>
      <c r="D568" s="8"/>
      <c r="E568" s="8"/>
    </row>
    <row r="569" spans="3:5" x14ac:dyDescent="0.25">
      <c r="C569" s="8"/>
      <c r="D569" s="8"/>
      <c r="E569" s="8"/>
    </row>
    <row r="570" spans="3:5" x14ac:dyDescent="0.25">
      <c r="C570" s="8"/>
      <c r="D570" s="8"/>
      <c r="E570" s="8"/>
    </row>
    <row r="571" spans="3:5" x14ac:dyDescent="0.25">
      <c r="C571" s="8"/>
      <c r="D571" s="8"/>
      <c r="E571" s="8"/>
    </row>
    <row r="572" spans="3:5" x14ac:dyDescent="0.25">
      <c r="C572" s="8"/>
      <c r="D572" s="8"/>
      <c r="E572" s="8"/>
    </row>
    <row r="573" spans="3:5" x14ac:dyDescent="0.25">
      <c r="C573" s="8"/>
      <c r="D573" s="8"/>
      <c r="E573" s="8"/>
    </row>
    <row r="574" spans="3:5" x14ac:dyDescent="0.25">
      <c r="C574" s="8"/>
      <c r="D574" s="8"/>
      <c r="E574" s="8"/>
    </row>
    <row r="575" spans="3:5" x14ac:dyDescent="0.25">
      <c r="C575" s="8"/>
      <c r="D575" s="8"/>
      <c r="E575" s="8"/>
    </row>
    <row r="576" spans="3:5" x14ac:dyDescent="0.25">
      <c r="C576" s="8"/>
      <c r="D576" s="8"/>
      <c r="E576" s="8"/>
    </row>
    <row r="577" spans="3:5" x14ac:dyDescent="0.25">
      <c r="C577" s="8"/>
      <c r="D577" s="8"/>
      <c r="E577" s="8"/>
    </row>
    <row r="578" spans="3:5" x14ac:dyDescent="0.25">
      <c r="C578" s="8"/>
      <c r="D578" s="8"/>
      <c r="E578" s="8"/>
    </row>
    <row r="579" spans="3:5" x14ac:dyDescent="0.25">
      <c r="C579" s="8"/>
      <c r="D579" s="8"/>
      <c r="E579" s="8"/>
    </row>
    <row r="580" spans="3:5" x14ac:dyDescent="0.25">
      <c r="C580" s="8"/>
      <c r="D580" s="8"/>
      <c r="E580" s="8"/>
    </row>
    <row r="581" spans="3:5" x14ac:dyDescent="0.25">
      <c r="C581" s="8"/>
      <c r="D581" s="8"/>
      <c r="E581" s="8"/>
    </row>
    <row r="582" spans="3:5" x14ac:dyDescent="0.25">
      <c r="C582" s="8"/>
      <c r="D582" s="8"/>
      <c r="E582" s="8"/>
    </row>
    <row r="583" spans="3:5" x14ac:dyDescent="0.25">
      <c r="C583" s="8"/>
      <c r="D583" s="8"/>
      <c r="E583" s="8"/>
    </row>
    <row r="584" spans="3:5" x14ac:dyDescent="0.25">
      <c r="C584" s="8"/>
      <c r="D584" s="8"/>
      <c r="E584" s="8"/>
    </row>
    <row r="585" spans="3:5" x14ac:dyDescent="0.25">
      <c r="C585" s="8"/>
      <c r="D585" s="8"/>
      <c r="E585" s="8"/>
    </row>
    <row r="586" spans="3:5" x14ac:dyDescent="0.25">
      <c r="C586" s="8"/>
      <c r="D586" s="8"/>
      <c r="E586" s="8"/>
    </row>
    <row r="587" spans="3:5" x14ac:dyDescent="0.25">
      <c r="C587" s="8"/>
      <c r="D587" s="8"/>
      <c r="E587" s="8"/>
    </row>
    <row r="588" spans="3:5" x14ac:dyDescent="0.25">
      <c r="C588" s="8"/>
      <c r="D588" s="8"/>
      <c r="E588" s="8"/>
    </row>
    <row r="589" spans="3:5" x14ac:dyDescent="0.25">
      <c r="C589" s="8"/>
      <c r="D589" s="8"/>
      <c r="E589" s="8"/>
    </row>
    <row r="590" spans="3:5" x14ac:dyDescent="0.25">
      <c r="C590" s="8"/>
      <c r="D590" s="8"/>
      <c r="E590" s="8"/>
    </row>
    <row r="591" spans="3:5" x14ac:dyDescent="0.25">
      <c r="C591" s="8"/>
      <c r="D591" s="8"/>
      <c r="E591" s="8"/>
    </row>
    <row r="592" spans="3:5" x14ac:dyDescent="0.25">
      <c r="C592" s="8"/>
      <c r="D592" s="8"/>
      <c r="E592" s="8"/>
    </row>
    <row r="593" spans="3:5" x14ac:dyDescent="0.25">
      <c r="C593" s="8"/>
      <c r="D593" s="8"/>
      <c r="E593" s="8"/>
    </row>
    <row r="594" spans="3:5" x14ac:dyDescent="0.25">
      <c r="C594" s="8"/>
      <c r="D594" s="8"/>
      <c r="E594" s="8"/>
    </row>
    <row r="595" spans="3:5" x14ac:dyDescent="0.25">
      <c r="C595" s="8"/>
      <c r="D595" s="8"/>
      <c r="E595" s="8"/>
    </row>
    <row r="596" spans="3:5" x14ac:dyDescent="0.25">
      <c r="C596" s="8"/>
      <c r="D596" s="8"/>
      <c r="E596" s="8"/>
    </row>
    <row r="597" spans="3:5" x14ac:dyDescent="0.25">
      <c r="C597" s="8"/>
      <c r="D597" s="8"/>
      <c r="E597" s="8"/>
    </row>
    <row r="598" spans="3:5" x14ac:dyDescent="0.25">
      <c r="C598" s="8"/>
      <c r="D598" s="8"/>
      <c r="E598" s="8"/>
    </row>
    <row r="599" spans="3:5" x14ac:dyDescent="0.25">
      <c r="C599" s="8"/>
      <c r="D599" s="8"/>
      <c r="E599" s="8"/>
    </row>
    <row r="600" spans="3:5" x14ac:dyDescent="0.25">
      <c r="C600" s="8"/>
      <c r="D600" s="8"/>
      <c r="E600" s="8"/>
    </row>
    <row r="601" spans="3:5" x14ac:dyDescent="0.25">
      <c r="C601" s="8"/>
      <c r="D601" s="8"/>
      <c r="E601" s="8"/>
    </row>
    <row r="602" spans="3:5" x14ac:dyDescent="0.25">
      <c r="C602" s="8"/>
      <c r="D602" s="8"/>
      <c r="E602" s="8"/>
    </row>
    <row r="603" spans="3:5" x14ac:dyDescent="0.25">
      <c r="C603" s="8"/>
      <c r="D603" s="8"/>
      <c r="E603" s="8"/>
    </row>
    <row r="604" spans="3:5" x14ac:dyDescent="0.25">
      <c r="C604" s="8"/>
      <c r="D604" s="8"/>
      <c r="E604" s="8"/>
    </row>
    <row r="605" spans="3:5" x14ac:dyDescent="0.25">
      <c r="C605" s="8"/>
      <c r="D605" s="8"/>
      <c r="E605" s="8"/>
    </row>
    <row r="606" spans="3:5" x14ac:dyDescent="0.25">
      <c r="C606" s="8"/>
      <c r="D606" s="8"/>
      <c r="E606" s="8"/>
    </row>
    <row r="607" spans="3:5" x14ac:dyDescent="0.25">
      <c r="C607" s="8"/>
      <c r="D607" s="8"/>
      <c r="E607" s="8"/>
    </row>
    <row r="608" spans="3:5" x14ac:dyDescent="0.25">
      <c r="C608" s="8"/>
      <c r="D608" s="8"/>
      <c r="E608" s="8"/>
    </row>
    <row r="609" spans="3:5" x14ac:dyDescent="0.25">
      <c r="C609" s="8"/>
      <c r="D609" s="8"/>
      <c r="E609" s="8"/>
    </row>
    <row r="610" spans="3:5" x14ac:dyDescent="0.25">
      <c r="C610" s="8"/>
      <c r="D610" s="8"/>
      <c r="E610" s="8"/>
    </row>
    <row r="611" spans="3:5" x14ac:dyDescent="0.25">
      <c r="C611" s="8"/>
      <c r="D611" s="8"/>
      <c r="E611" s="8"/>
    </row>
    <row r="612" spans="3:5" x14ac:dyDescent="0.25">
      <c r="C612" s="8"/>
      <c r="D612" s="8"/>
      <c r="E612" s="8"/>
    </row>
    <row r="613" spans="3:5" x14ac:dyDescent="0.25">
      <c r="C613" s="8"/>
      <c r="D613" s="8"/>
      <c r="E613" s="8"/>
    </row>
    <row r="614" spans="3:5" x14ac:dyDescent="0.25">
      <c r="C614" s="8"/>
      <c r="D614" s="8"/>
      <c r="E614" s="8"/>
    </row>
    <row r="615" spans="3:5" x14ac:dyDescent="0.25">
      <c r="C615" s="8"/>
      <c r="D615" s="8"/>
      <c r="E615" s="8"/>
    </row>
    <row r="616" spans="3:5" x14ac:dyDescent="0.25">
      <c r="C616" s="8"/>
      <c r="D616" s="8"/>
      <c r="E616" s="8"/>
    </row>
    <row r="617" spans="3:5" x14ac:dyDescent="0.25">
      <c r="C617" s="8"/>
      <c r="D617" s="8"/>
      <c r="E617" s="8"/>
    </row>
    <row r="618" spans="3:5" x14ac:dyDescent="0.25">
      <c r="C618" s="8"/>
      <c r="D618" s="8"/>
      <c r="E618" s="8"/>
    </row>
    <row r="619" spans="3:5" x14ac:dyDescent="0.25">
      <c r="C619" s="8"/>
      <c r="D619" s="8"/>
      <c r="E619" s="8"/>
    </row>
    <row r="620" spans="3:5" x14ac:dyDescent="0.25">
      <c r="C620" s="8"/>
      <c r="D620" s="8"/>
      <c r="E620" s="8"/>
    </row>
    <row r="621" spans="3:5" x14ac:dyDescent="0.25">
      <c r="C621" s="8"/>
      <c r="D621" s="8"/>
      <c r="E621" s="8"/>
    </row>
    <row r="622" spans="3:5" x14ac:dyDescent="0.25">
      <c r="C622" s="8"/>
      <c r="D622" s="8"/>
      <c r="E622" s="8"/>
    </row>
    <row r="623" spans="3:5" x14ac:dyDescent="0.25">
      <c r="C623" s="8"/>
      <c r="D623" s="8"/>
      <c r="E623" s="8"/>
    </row>
    <row r="624" spans="3:5" x14ac:dyDescent="0.25">
      <c r="C624" s="8"/>
      <c r="D624" s="8"/>
      <c r="E624" s="8"/>
    </row>
    <row r="625" spans="3:5" x14ac:dyDescent="0.25">
      <c r="C625" s="8"/>
      <c r="D625" s="8"/>
      <c r="E625" s="8"/>
    </row>
    <row r="626" spans="3:5" x14ac:dyDescent="0.25">
      <c r="C626" s="8"/>
      <c r="D626" s="8"/>
      <c r="E626" s="8"/>
    </row>
    <row r="627" spans="3:5" x14ac:dyDescent="0.25">
      <c r="C627" s="8"/>
      <c r="D627" s="8"/>
      <c r="E627" s="8"/>
    </row>
    <row r="628" spans="3:5" x14ac:dyDescent="0.25">
      <c r="C628" s="8"/>
      <c r="D628" s="8"/>
      <c r="E628" s="8"/>
    </row>
    <row r="629" spans="3:5" x14ac:dyDescent="0.25">
      <c r="C629" s="8"/>
      <c r="D629" s="8"/>
      <c r="E629" s="8"/>
    </row>
    <row r="630" spans="3:5" x14ac:dyDescent="0.25">
      <c r="C630" s="8"/>
      <c r="D630" s="8"/>
      <c r="E630" s="8"/>
    </row>
    <row r="631" spans="3:5" x14ac:dyDescent="0.25">
      <c r="C631" s="8"/>
      <c r="D631" s="8"/>
      <c r="E631" s="8"/>
    </row>
    <row r="632" spans="3:5" x14ac:dyDescent="0.25">
      <c r="C632" s="8"/>
      <c r="D632" s="8"/>
      <c r="E632" s="8"/>
    </row>
    <row r="633" spans="3:5" x14ac:dyDescent="0.25">
      <c r="C633" s="8"/>
      <c r="D633" s="8"/>
      <c r="E633" s="8"/>
    </row>
    <row r="634" spans="3:5" x14ac:dyDescent="0.25">
      <c r="C634" s="8"/>
      <c r="D634" s="8"/>
      <c r="E634" s="8"/>
    </row>
    <row r="635" spans="3:5" x14ac:dyDescent="0.25">
      <c r="C635" s="8"/>
      <c r="D635" s="8"/>
      <c r="E635" s="8"/>
    </row>
    <row r="636" spans="3:5" x14ac:dyDescent="0.25">
      <c r="C636" s="8"/>
      <c r="D636" s="8"/>
      <c r="E636" s="8"/>
    </row>
    <row r="637" spans="3:5" x14ac:dyDescent="0.25">
      <c r="C637" s="8"/>
      <c r="D637" s="8"/>
      <c r="E637" s="8"/>
    </row>
    <row r="638" spans="3:5" x14ac:dyDescent="0.25">
      <c r="C638" s="8"/>
      <c r="D638" s="8"/>
      <c r="E638" s="8"/>
    </row>
    <row r="639" spans="3:5" x14ac:dyDescent="0.25">
      <c r="C639" s="8"/>
      <c r="D639" s="8"/>
      <c r="E639" s="8"/>
    </row>
    <row r="640" spans="3:5" x14ac:dyDescent="0.25">
      <c r="C640" s="8"/>
      <c r="D640" s="8"/>
      <c r="E640" s="8"/>
    </row>
    <row r="641" spans="3:5" x14ac:dyDescent="0.25">
      <c r="C641" s="8"/>
      <c r="D641" s="8"/>
      <c r="E641" s="8"/>
    </row>
    <row r="642" spans="3:5" x14ac:dyDescent="0.25">
      <c r="C642" s="8"/>
      <c r="D642" s="8"/>
      <c r="E642" s="8"/>
    </row>
    <row r="643" spans="3:5" x14ac:dyDescent="0.25">
      <c r="C643" s="8"/>
      <c r="D643" s="8"/>
      <c r="E643" s="8"/>
    </row>
    <row r="644" spans="3:5" x14ac:dyDescent="0.25">
      <c r="C644" s="8"/>
      <c r="D644" s="8"/>
      <c r="E644" s="8"/>
    </row>
    <row r="645" spans="3:5" x14ac:dyDescent="0.25">
      <c r="C645" s="8"/>
      <c r="D645" s="8"/>
      <c r="E645" s="8"/>
    </row>
    <row r="646" spans="3:5" x14ac:dyDescent="0.25">
      <c r="C646" s="8"/>
      <c r="D646" s="8"/>
      <c r="E646" s="8"/>
    </row>
    <row r="647" spans="3:5" x14ac:dyDescent="0.25">
      <c r="C647" s="8"/>
      <c r="D647" s="8"/>
      <c r="E647" s="8"/>
    </row>
    <row r="648" spans="3:5" x14ac:dyDescent="0.25">
      <c r="C648" s="8"/>
      <c r="D648" s="8"/>
      <c r="E648" s="8"/>
    </row>
    <row r="649" spans="3:5" x14ac:dyDescent="0.25">
      <c r="C649" s="8"/>
      <c r="D649" s="8"/>
      <c r="E649" s="8"/>
    </row>
    <row r="650" spans="3:5" x14ac:dyDescent="0.25">
      <c r="C650" s="8"/>
      <c r="D650" s="8"/>
      <c r="E650" s="8"/>
    </row>
    <row r="651" spans="3:5" x14ac:dyDescent="0.25">
      <c r="C651" s="8"/>
      <c r="D651" s="8"/>
      <c r="E651" s="8"/>
    </row>
    <row r="652" spans="3:5" x14ac:dyDescent="0.25">
      <c r="C652" s="8"/>
      <c r="D652" s="8"/>
      <c r="E652" s="8"/>
    </row>
    <row r="653" spans="3:5" x14ac:dyDescent="0.25">
      <c r="C653" s="8"/>
      <c r="D653" s="8"/>
      <c r="E653" s="8"/>
    </row>
    <row r="654" spans="3:5" x14ac:dyDescent="0.25">
      <c r="C654" s="8"/>
      <c r="D654" s="8"/>
      <c r="E654" s="8"/>
    </row>
    <row r="655" spans="3:5" x14ac:dyDescent="0.25">
      <c r="C655" s="8"/>
      <c r="D655" s="8"/>
      <c r="E655" s="8"/>
    </row>
    <row r="656" spans="3:5" x14ac:dyDescent="0.25">
      <c r="C656" s="8"/>
      <c r="D656" s="8"/>
      <c r="E656" s="8"/>
    </row>
    <row r="657" spans="3:5" x14ac:dyDescent="0.25">
      <c r="C657" s="8"/>
      <c r="D657" s="8"/>
      <c r="E657" s="8"/>
    </row>
    <row r="658" spans="3:5" x14ac:dyDescent="0.25">
      <c r="C658" s="8"/>
      <c r="D658" s="8"/>
      <c r="E658" s="8"/>
    </row>
    <row r="659" spans="3:5" x14ac:dyDescent="0.25">
      <c r="C659" s="8"/>
      <c r="D659" s="8"/>
      <c r="E659" s="8"/>
    </row>
    <row r="660" spans="3:5" x14ac:dyDescent="0.25">
      <c r="C660" s="8"/>
      <c r="D660" s="8"/>
      <c r="E660" s="8"/>
    </row>
    <row r="661" spans="3:5" x14ac:dyDescent="0.25">
      <c r="C661" s="8"/>
      <c r="D661" s="8"/>
      <c r="E661" s="8"/>
    </row>
    <row r="662" spans="3:5" x14ac:dyDescent="0.25">
      <c r="C662" s="8"/>
      <c r="D662" s="8"/>
      <c r="E662" s="8"/>
    </row>
    <row r="663" spans="3:5" x14ac:dyDescent="0.25">
      <c r="C663" s="8"/>
      <c r="D663" s="8"/>
      <c r="E663" s="8"/>
    </row>
    <row r="664" spans="3:5" x14ac:dyDescent="0.25">
      <c r="C664" s="8"/>
      <c r="D664" s="8"/>
      <c r="E664" s="8"/>
    </row>
    <row r="665" spans="3:5" x14ac:dyDescent="0.25">
      <c r="C665" s="8"/>
      <c r="D665" s="8"/>
      <c r="E665" s="8"/>
    </row>
    <row r="666" spans="3:5" x14ac:dyDescent="0.25">
      <c r="C666" s="8"/>
      <c r="D666" s="8"/>
      <c r="E666" s="8"/>
    </row>
    <row r="667" spans="3:5" x14ac:dyDescent="0.25">
      <c r="C667" s="8"/>
      <c r="D667" s="8"/>
      <c r="E667" s="8"/>
    </row>
    <row r="668" spans="3:5" x14ac:dyDescent="0.25">
      <c r="C668" s="8"/>
      <c r="D668" s="8"/>
      <c r="E668" s="8"/>
    </row>
    <row r="669" spans="3:5" x14ac:dyDescent="0.25">
      <c r="C669" s="8"/>
      <c r="D669" s="8"/>
      <c r="E669" s="8"/>
    </row>
    <row r="670" spans="3:5" x14ac:dyDescent="0.25">
      <c r="C670" s="8"/>
      <c r="D670" s="8"/>
      <c r="E670" s="8"/>
    </row>
    <row r="671" spans="3:5" x14ac:dyDescent="0.25">
      <c r="C671" s="8"/>
      <c r="D671" s="8"/>
      <c r="E671" s="8"/>
    </row>
    <row r="672" spans="3:5" x14ac:dyDescent="0.25">
      <c r="C672" s="8"/>
      <c r="D672" s="8"/>
      <c r="E672" s="8"/>
    </row>
    <row r="673" spans="3:5" x14ac:dyDescent="0.25">
      <c r="C673" s="8"/>
      <c r="D673" s="8"/>
      <c r="E673" s="8"/>
    </row>
    <row r="674" spans="3:5" x14ac:dyDescent="0.25">
      <c r="C674" s="8"/>
      <c r="D674" s="8"/>
      <c r="E674" s="8"/>
    </row>
    <row r="675" spans="3:5" x14ac:dyDescent="0.25">
      <c r="C675" s="8"/>
      <c r="D675" s="8"/>
      <c r="E675" s="8"/>
    </row>
    <row r="676" spans="3:5" x14ac:dyDescent="0.25">
      <c r="C676" s="8"/>
      <c r="D676" s="8"/>
      <c r="E676" s="8"/>
    </row>
    <row r="677" spans="3:5" x14ac:dyDescent="0.25">
      <c r="C677" s="8"/>
      <c r="D677" s="8"/>
      <c r="E677" s="8"/>
    </row>
    <row r="678" spans="3:5" x14ac:dyDescent="0.25">
      <c r="C678" s="8"/>
      <c r="D678" s="8"/>
      <c r="E678" s="8"/>
    </row>
    <row r="679" spans="3:5" x14ac:dyDescent="0.25">
      <c r="C679" s="8"/>
      <c r="D679" s="8"/>
      <c r="E679" s="8"/>
    </row>
    <row r="680" spans="3:5" x14ac:dyDescent="0.25">
      <c r="C680" s="8"/>
      <c r="D680" s="8"/>
      <c r="E680" s="8"/>
    </row>
    <row r="681" spans="3:5" x14ac:dyDescent="0.25">
      <c r="C681" s="8"/>
      <c r="D681" s="8"/>
      <c r="E681" s="8"/>
    </row>
    <row r="682" spans="3:5" x14ac:dyDescent="0.25">
      <c r="C682" s="8"/>
      <c r="D682" s="8"/>
      <c r="E682" s="8"/>
    </row>
    <row r="683" spans="3:5" x14ac:dyDescent="0.25">
      <c r="C683" s="8"/>
      <c r="D683" s="8"/>
      <c r="E683" s="8"/>
    </row>
    <row r="684" spans="3:5" x14ac:dyDescent="0.25">
      <c r="C684" s="8"/>
      <c r="D684" s="8"/>
      <c r="E684" s="8"/>
    </row>
    <row r="685" spans="3:5" x14ac:dyDescent="0.25">
      <c r="C685" s="8"/>
      <c r="D685" s="8"/>
      <c r="E685" s="8"/>
    </row>
    <row r="686" spans="3:5" x14ac:dyDescent="0.25">
      <c r="C686" s="8"/>
      <c r="D686" s="8"/>
      <c r="E686" s="8"/>
    </row>
    <row r="687" spans="3:5" x14ac:dyDescent="0.25">
      <c r="C687" s="8"/>
      <c r="D687" s="8"/>
      <c r="E687" s="8"/>
    </row>
    <row r="688" spans="3:5" x14ac:dyDescent="0.25">
      <c r="C688" s="8"/>
      <c r="D688" s="8"/>
      <c r="E688" s="8"/>
    </row>
    <row r="689" spans="3:5" x14ac:dyDescent="0.25">
      <c r="C689" s="8"/>
      <c r="D689" s="8"/>
      <c r="E689" s="8"/>
    </row>
    <row r="690" spans="3:5" x14ac:dyDescent="0.25">
      <c r="C690" s="8"/>
      <c r="D690" s="8"/>
      <c r="E690" s="8"/>
    </row>
    <row r="691" spans="3:5" x14ac:dyDescent="0.25">
      <c r="C691" s="8"/>
      <c r="D691" s="8"/>
      <c r="E691" s="8"/>
    </row>
    <row r="692" spans="3:5" x14ac:dyDescent="0.25">
      <c r="C692" s="8"/>
      <c r="D692" s="8"/>
      <c r="E692" s="8"/>
    </row>
    <row r="693" spans="3:5" x14ac:dyDescent="0.25">
      <c r="C693" s="8"/>
      <c r="D693" s="8"/>
      <c r="E693" s="8"/>
    </row>
    <row r="694" spans="3:5" x14ac:dyDescent="0.25">
      <c r="C694" s="8"/>
      <c r="D694" s="8"/>
      <c r="E694" s="8"/>
    </row>
    <row r="695" spans="3:5" x14ac:dyDescent="0.25">
      <c r="C695" s="8"/>
      <c r="D695" s="8"/>
      <c r="E695" s="8"/>
    </row>
    <row r="696" spans="3:5" x14ac:dyDescent="0.25">
      <c r="C696" s="8"/>
      <c r="D696" s="8"/>
      <c r="E696" s="8"/>
    </row>
    <row r="697" spans="3:5" x14ac:dyDescent="0.25">
      <c r="C697" s="8"/>
      <c r="D697" s="8"/>
      <c r="E697" s="8"/>
    </row>
    <row r="698" spans="3:5" x14ac:dyDescent="0.25">
      <c r="C698" s="8"/>
      <c r="D698" s="8"/>
      <c r="E698" s="8"/>
    </row>
    <row r="699" spans="3:5" x14ac:dyDescent="0.25">
      <c r="C699" s="8"/>
      <c r="D699" s="8"/>
      <c r="E699" s="8"/>
    </row>
    <row r="700" spans="3:5" x14ac:dyDescent="0.25">
      <c r="C700" s="8"/>
      <c r="D700" s="8"/>
      <c r="E700" s="8"/>
    </row>
    <row r="701" spans="3:5" x14ac:dyDescent="0.25">
      <c r="C701" s="8"/>
      <c r="D701" s="8"/>
      <c r="E701" s="8"/>
    </row>
    <row r="702" spans="3:5" x14ac:dyDescent="0.25">
      <c r="C702" s="8"/>
      <c r="D702" s="8"/>
      <c r="E702" s="8"/>
    </row>
    <row r="703" spans="3:5" x14ac:dyDescent="0.25">
      <c r="C703" s="8"/>
      <c r="D703" s="8"/>
      <c r="E703" s="8"/>
    </row>
    <row r="704" spans="3:5" x14ac:dyDescent="0.25">
      <c r="C704" s="8"/>
      <c r="D704" s="8"/>
      <c r="E704" s="8"/>
    </row>
    <row r="705" spans="3:5" x14ac:dyDescent="0.25">
      <c r="C705" s="8"/>
      <c r="D705" s="8"/>
      <c r="E705" s="8"/>
    </row>
    <row r="706" spans="3:5" x14ac:dyDescent="0.25">
      <c r="C706" s="8"/>
      <c r="D706" s="8"/>
      <c r="E706" s="8"/>
    </row>
    <row r="707" spans="3:5" x14ac:dyDescent="0.25">
      <c r="C707" s="8"/>
      <c r="D707" s="8"/>
      <c r="E707" s="8"/>
    </row>
    <row r="708" spans="3:5" x14ac:dyDescent="0.25">
      <c r="C708" s="8"/>
      <c r="D708" s="8"/>
      <c r="E708" s="8"/>
    </row>
    <row r="709" spans="3:5" x14ac:dyDescent="0.25">
      <c r="C709" s="8"/>
      <c r="D709" s="8"/>
      <c r="E709" s="8"/>
    </row>
    <row r="710" spans="3:5" x14ac:dyDescent="0.25">
      <c r="C710" s="8"/>
      <c r="D710" s="8"/>
      <c r="E710" s="8"/>
    </row>
    <row r="711" spans="3:5" x14ac:dyDescent="0.25">
      <c r="C711" s="8"/>
      <c r="D711" s="8"/>
      <c r="E711" s="8"/>
    </row>
    <row r="712" spans="3:5" x14ac:dyDescent="0.25">
      <c r="C712" s="8"/>
      <c r="D712" s="8"/>
      <c r="E712" s="8"/>
    </row>
    <row r="713" spans="3:5" x14ac:dyDescent="0.25">
      <c r="C713" s="8"/>
      <c r="D713" s="8"/>
      <c r="E713" s="8"/>
    </row>
    <row r="714" spans="3:5" x14ac:dyDescent="0.25">
      <c r="C714" s="8"/>
      <c r="D714" s="8"/>
      <c r="E714" s="8"/>
    </row>
    <row r="715" spans="3:5" x14ac:dyDescent="0.25">
      <c r="C715" s="8"/>
      <c r="D715" s="8"/>
      <c r="E715" s="8"/>
    </row>
    <row r="716" spans="3:5" x14ac:dyDescent="0.25">
      <c r="C716" s="8"/>
      <c r="D716" s="8"/>
      <c r="E716" s="8"/>
    </row>
    <row r="717" spans="3:5" x14ac:dyDescent="0.25">
      <c r="C717" s="8"/>
      <c r="D717" s="8"/>
      <c r="E717" s="8"/>
    </row>
    <row r="718" spans="3:5" x14ac:dyDescent="0.25">
      <c r="C718" s="8"/>
      <c r="D718" s="8"/>
      <c r="E718" s="8"/>
    </row>
    <row r="719" spans="3:5" x14ac:dyDescent="0.25">
      <c r="C719" s="8"/>
      <c r="D719" s="8"/>
      <c r="E719" s="8"/>
    </row>
    <row r="720" spans="3:5" x14ac:dyDescent="0.25">
      <c r="C720" s="8"/>
      <c r="D720" s="8"/>
      <c r="E720" s="8"/>
    </row>
    <row r="721" spans="3:5" x14ac:dyDescent="0.25">
      <c r="C721" s="8"/>
      <c r="D721" s="8"/>
      <c r="E721" s="8"/>
    </row>
    <row r="722" spans="3:5" x14ac:dyDescent="0.25">
      <c r="C722" s="8"/>
      <c r="D722" s="8"/>
      <c r="E722" s="8"/>
    </row>
    <row r="723" spans="3:5" x14ac:dyDescent="0.25">
      <c r="C723" s="8"/>
      <c r="D723" s="8"/>
      <c r="E723" s="8"/>
    </row>
    <row r="724" spans="3:5" x14ac:dyDescent="0.25">
      <c r="C724" s="8"/>
      <c r="D724" s="8"/>
      <c r="E724" s="8"/>
    </row>
    <row r="725" spans="3:5" x14ac:dyDescent="0.25">
      <c r="C725" s="8"/>
      <c r="D725" s="8"/>
      <c r="E725" s="8"/>
    </row>
    <row r="726" spans="3:5" x14ac:dyDescent="0.25">
      <c r="C726" s="8"/>
      <c r="D726" s="8"/>
      <c r="E726" s="8"/>
    </row>
    <row r="727" spans="3:5" x14ac:dyDescent="0.25">
      <c r="C727" s="8"/>
      <c r="D727" s="8"/>
      <c r="E727" s="8"/>
    </row>
    <row r="728" spans="3:5" x14ac:dyDescent="0.25">
      <c r="C728" s="8"/>
      <c r="D728" s="8"/>
      <c r="E728" s="8"/>
    </row>
    <row r="729" spans="3:5" x14ac:dyDescent="0.25">
      <c r="C729" s="8"/>
      <c r="D729" s="8"/>
      <c r="E729" s="8"/>
    </row>
    <row r="730" spans="3:5" x14ac:dyDescent="0.25">
      <c r="C730" s="8"/>
      <c r="D730" s="8"/>
      <c r="E730" s="8"/>
    </row>
    <row r="731" spans="3:5" x14ac:dyDescent="0.25">
      <c r="C731" s="8"/>
      <c r="D731" s="8"/>
      <c r="E731" s="8"/>
    </row>
    <row r="732" spans="3:5" x14ac:dyDescent="0.25">
      <c r="C732" s="8"/>
      <c r="D732" s="8"/>
      <c r="E732" s="8"/>
    </row>
    <row r="733" spans="3:5" x14ac:dyDescent="0.25">
      <c r="C733" s="8"/>
      <c r="D733" s="8"/>
      <c r="E733" s="8"/>
    </row>
    <row r="734" spans="3:5" x14ac:dyDescent="0.25">
      <c r="C734" s="8"/>
      <c r="D734" s="8"/>
      <c r="E734" s="8"/>
    </row>
    <row r="735" spans="3:5" x14ac:dyDescent="0.25">
      <c r="C735" s="8"/>
      <c r="D735" s="8"/>
      <c r="E735" s="8"/>
    </row>
    <row r="736" spans="3:5" x14ac:dyDescent="0.25">
      <c r="C736" s="8"/>
      <c r="D736" s="8"/>
      <c r="E736" s="8"/>
    </row>
    <row r="737" spans="3:5" x14ac:dyDescent="0.25">
      <c r="C737" s="8"/>
      <c r="D737" s="8"/>
      <c r="E737" s="8"/>
    </row>
    <row r="738" spans="3:5" x14ac:dyDescent="0.25">
      <c r="C738" s="8"/>
      <c r="D738" s="8"/>
      <c r="E738" s="8"/>
    </row>
    <row r="739" spans="3:5" x14ac:dyDescent="0.25">
      <c r="C739" s="8"/>
      <c r="D739" s="8"/>
      <c r="E739" s="8"/>
    </row>
    <row r="740" spans="3:5" x14ac:dyDescent="0.25">
      <c r="C740" s="8"/>
      <c r="D740" s="8"/>
      <c r="E740" s="8"/>
    </row>
    <row r="741" spans="3:5" x14ac:dyDescent="0.25">
      <c r="C741" s="8"/>
      <c r="D741" s="8"/>
      <c r="E741" s="8"/>
    </row>
    <row r="742" spans="3:5" x14ac:dyDescent="0.25">
      <c r="C742" s="8"/>
      <c r="D742" s="8"/>
      <c r="E742" s="8"/>
    </row>
    <row r="743" spans="3:5" x14ac:dyDescent="0.25">
      <c r="C743" s="8"/>
      <c r="D743" s="8"/>
      <c r="E743" s="8"/>
    </row>
    <row r="744" spans="3:5" x14ac:dyDescent="0.25">
      <c r="C744" s="8"/>
      <c r="D744" s="8"/>
      <c r="E744" s="8"/>
    </row>
    <row r="745" spans="3:5" x14ac:dyDescent="0.25">
      <c r="C745" s="8"/>
      <c r="D745" s="8"/>
      <c r="E745" s="8"/>
    </row>
    <row r="746" spans="3:5" x14ac:dyDescent="0.25">
      <c r="C746" s="8"/>
      <c r="D746" s="8"/>
      <c r="E746" s="8"/>
    </row>
    <row r="747" spans="3:5" x14ac:dyDescent="0.25">
      <c r="C747" s="8"/>
      <c r="D747" s="8"/>
      <c r="E747" s="8"/>
    </row>
    <row r="748" spans="3:5" x14ac:dyDescent="0.25">
      <c r="C748" s="8"/>
      <c r="D748" s="8"/>
      <c r="E748" s="8"/>
    </row>
    <row r="749" spans="3:5" x14ac:dyDescent="0.25">
      <c r="C749" s="8"/>
      <c r="D749" s="8"/>
      <c r="E749" s="8"/>
    </row>
    <row r="750" spans="3:5" x14ac:dyDescent="0.25">
      <c r="C750" s="8"/>
      <c r="D750" s="8"/>
      <c r="E750" s="8"/>
    </row>
    <row r="751" spans="3:5" x14ac:dyDescent="0.25">
      <c r="C751" s="8"/>
      <c r="D751" s="8"/>
      <c r="E751" s="8"/>
    </row>
    <row r="752" spans="3:5" x14ac:dyDescent="0.25">
      <c r="C752" s="8"/>
      <c r="D752" s="8"/>
      <c r="E752" s="8"/>
    </row>
    <row r="753" spans="3:5" x14ac:dyDescent="0.25">
      <c r="C753" s="8"/>
      <c r="D753" s="8"/>
      <c r="E753" s="8"/>
    </row>
    <row r="754" spans="3:5" x14ac:dyDescent="0.25">
      <c r="C754" s="8"/>
      <c r="D754" s="8"/>
      <c r="E754" s="8"/>
    </row>
    <row r="755" spans="3:5" x14ac:dyDescent="0.25">
      <c r="C755" s="8"/>
      <c r="D755" s="8"/>
      <c r="E755" s="8"/>
    </row>
    <row r="756" spans="3:5" x14ac:dyDescent="0.25">
      <c r="C756" s="8"/>
      <c r="D756" s="8"/>
      <c r="E756" s="8"/>
    </row>
    <row r="757" spans="3:5" x14ac:dyDescent="0.25">
      <c r="C757" s="8"/>
      <c r="D757" s="8"/>
      <c r="E757" s="8"/>
    </row>
    <row r="758" spans="3:5" x14ac:dyDescent="0.25">
      <c r="C758" s="8"/>
      <c r="D758" s="8"/>
      <c r="E758" s="8"/>
    </row>
    <row r="759" spans="3:5" x14ac:dyDescent="0.25">
      <c r="C759" s="8"/>
      <c r="D759" s="8"/>
      <c r="E759" s="8"/>
    </row>
    <row r="760" spans="3:5" x14ac:dyDescent="0.25">
      <c r="C760" s="8"/>
      <c r="D760" s="8"/>
      <c r="E760" s="8"/>
    </row>
    <row r="761" spans="3:5" x14ac:dyDescent="0.25">
      <c r="C761" s="8"/>
      <c r="D761" s="8"/>
      <c r="E761" s="8"/>
    </row>
    <row r="762" spans="3:5" x14ac:dyDescent="0.25">
      <c r="C762" s="8"/>
      <c r="D762" s="8"/>
      <c r="E762" s="8"/>
    </row>
    <row r="763" spans="3:5" x14ac:dyDescent="0.25">
      <c r="C763" s="8"/>
      <c r="D763" s="8"/>
      <c r="E763" s="8"/>
    </row>
    <row r="764" spans="3:5" x14ac:dyDescent="0.25">
      <c r="C764" s="8"/>
      <c r="D764" s="8"/>
      <c r="E764" s="8"/>
    </row>
    <row r="765" spans="3:5" x14ac:dyDescent="0.25">
      <c r="C765" s="8"/>
      <c r="D765" s="8"/>
      <c r="E765" s="8"/>
    </row>
    <row r="766" spans="3:5" x14ac:dyDescent="0.25">
      <c r="C766" s="8"/>
      <c r="D766" s="8"/>
      <c r="E766" s="8"/>
    </row>
    <row r="767" spans="3:5" x14ac:dyDescent="0.25">
      <c r="C767" s="8"/>
      <c r="D767" s="8"/>
      <c r="E767" s="8"/>
    </row>
    <row r="768" spans="3:5" x14ac:dyDescent="0.25">
      <c r="C768" s="8"/>
      <c r="D768" s="8"/>
      <c r="E768" s="8"/>
    </row>
    <row r="769" spans="3:5" x14ac:dyDescent="0.25">
      <c r="C769" s="8"/>
      <c r="D769" s="8"/>
      <c r="E769" s="8"/>
    </row>
    <row r="770" spans="3:5" x14ac:dyDescent="0.25">
      <c r="C770" s="8"/>
      <c r="D770" s="8"/>
      <c r="E770" s="8"/>
    </row>
    <row r="771" spans="3:5" x14ac:dyDescent="0.25">
      <c r="C771" s="8"/>
      <c r="D771" s="8"/>
      <c r="E771" s="8"/>
    </row>
    <row r="772" spans="3:5" x14ac:dyDescent="0.25">
      <c r="C772" s="8"/>
      <c r="D772" s="8"/>
      <c r="E772" s="8"/>
    </row>
    <row r="773" spans="3:5" x14ac:dyDescent="0.25">
      <c r="C773" s="8"/>
      <c r="D773" s="8"/>
      <c r="E773" s="8"/>
    </row>
    <row r="774" spans="3:5" x14ac:dyDescent="0.25">
      <c r="C774" s="8"/>
      <c r="D774" s="8"/>
      <c r="E774" s="8"/>
    </row>
    <row r="775" spans="3:5" x14ac:dyDescent="0.25">
      <c r="C775" s="8"/>
      <c r="D775" s="8"/>
      <c r="E775" s="8"/>
    </row>
    <row r="776" spans="3:5" x14ac:dyDescent="0.25">
      <c r="C776" s="8"/>
      <c r="D776" s="8"/>
      <c r="E776" s="8"/>
    </row>
    <row r="777" spans="3:5" x14ac:dyDescent="0.25">
      <c r="C777" s="8"/>
      <c r="D777" s="8"/>
      <c r="E777" s="8"/>
    </row>
    <row r="778" spans="3:5" x14ac:dyDescent="0.25">
      <c r="C778" s="8"/>
      <c r="D778" s="8"/>
      <c r="E778" s="8"/>
    </row>
    <row r="779" spans="3:5" x14ac:dyDescent="0.25">
      <c r="C779" s="8"/>
      <c r="D779" s="8"/>
      <c r="E779" s="8"/>
    </row>
    <row r="780" spans="3:5" x14ac:dyDescent="0.25">
      <c r="C780" s="8"/>
      <c r="D780" s="8"/>
      <c r="E780" s="8"/>
    </row>
    <row r="781" spans="3:5" x14ac:dyDescent="0.25">
      <c r="C781" s="8"/>
      <c r="D781" s="8"/>
      <c r="E781" s="8"/>
    </row>
    <row r="782" spans="3:5" x14ac:dyDescent="0.25">
      <c r="C782" s="8"/>
      <c r="D782" s="8"/>
      <c r="E782" s="8"/>
    </row>
    <row r="783" spans="3:5" x14ac:dyDescent="0.25">
      <c r="C783" s="8"/>
      <c r="D783" s="8"/>
      <c r="E783" s="8"/>
    </row>
    <row r="784" spans="3:5" x14ac:dyDescent="0.25">
      <c r="C784" s="8"/>
      <c r="D784" s="8"/>
      <c r="E784" s="8"/>
    </row>
    <row r="785" spans="3:5" x14ac:dyDescent="0.25">
      <c r="C785" s="8"/>
      <c r="D785" s="8"/>
      <c r="E785" s="8"/>
    </row>
    <row r="786" spans="3:5" x14ac:dyDescent="0.25">
      <c r="C786" s="8"/>
      <c r="D786" s="8"/>
      <c r="E786" s="8"/>
    </row>
    <row r="787" spans="3:5" x14ac:dyDescent="0.25">
      <c r="C787" s="8"/>
      <c r="D787" s="8"/>
      <c r="E787" s="8"/>
    </row>
    <row r="788" spans="3:5" x14ac:dyDescent="0.25">
      <c r="C788" s="8"/>
      <c r="D788" s="8"/>
      <c r="E788" s="8"/>
    </row>
    <row r="789" spans="3:5" x14ac:dyDescent="0.25">
      <c r="C789" s="8"/>
      <c r="D789" s="8"/>
      <c r="E789" s="8"/>
    </row>
    <row r="790" spans="3:5" x14ac:dyDescent="0.25">
      <c r="C790" s="8"/>
      <c r="D790" s="8"/>
      <c r="E790" s="8"/>
    </row>
    <row r="791" spans="3:5" x14ac:dyDescent="0.25">
      <c r="C791" s="8"/>
      <c r="D791" s="8"/>
      <c r="E791" s="8"/>
    </row>
    <row r="792" spans="3:5" x14ac:dyDescent="0.25">
      <c r="C792" s="8"/>
      <c r="D792" s="8"/>
      <c r="E792" s="8"/>
    </row>
    <row r="793" spans="3:5" x14ac:dyDescent="0.25">
      <c r="C793" s="8"/>
      <c r="D793" s="8"/>
      <c r="E793" s="8"/>
    </row>
    <row r="794" spans="3:5" x14ac:dyDescent="0.25">
      <c r="C794" s="8"/>
      <c r="D794" s="8"/>
      <c r="E794" s="8"/>
    </row>
    <row r="795" spans="3:5" x14ac:dyDescent="0.25">
      <c r="C795" s="8"/>
      <c r="D795" s="8"/>
      <c r="E795" s="8"/>
    </row>
    <row r="796" spans="3:5" x14ac:dyDescent="0.25">
      <c r="C796" s="8"/>
      <c r="D796" s="8"/>
      <c r="E796" s="8"/>
    </row>
    <row r="797" spans="3:5" x14ac:dyDescent="0.25">
      <c r="C797" s="8"/>
      <c r="D797" s="8"/>
      <c r="E797" s="8"/>
    </row>
    <row r="798" spans="3:5" x14ac:dyDescent="0.25">
      <c r="C798" s="8"/>
      <c r="D798" s="8"/>
      <c r="E798" s="8"/>
    </row>
    <row r="799" spans="3:5" x14ac:dyDescent="0.25">
      <c r="C799" s="8"/>
      <c r="D799" s="8"/>
      <c r="E799" s="8"/>
    </row>
    <row r="800" spans="3:5" x14ac:dyDescent="0.25">
      <c r="C800" s="8"/>
      <c r="D800" s="8"/>
      <c r="E800" s="8"/>
    </row>
    <row r="801" spans="3:5" x14ac:dyDescent="0.25">
      <c r="C801" s="8"/>
      <c r="D801" s="8"/>
      <c r="E801" s="8"/>
    </row>
    <row r="802" spans="3:5" x14ac:dyDescent="0.25">
      <c r="C802" s="8"/>
      <c r="D802" s="8"/>
      <c r="E802" s="8"/>
    </row>
    <row r="803" spans="3:5" x14ac:dyDescent="0.25">
      <c r="C803" s="8"/>
      <c r="D803" s="8"/>
      <c r="E803" s="8"/>
    </row>
    <row r="804" spans="3:5" x14ac:dyDescent="0.25">
      <c r="C804" s="8"/>
      <c r="D804" s="8"/>
      <c r="E804" s="8"/>
    </row>
    <row r="805" spans="3:5" x14ac:dyDescent="0.25">
      <c r="C805" s="8"/>
      <c r="D805" s="8"/>
      <c r="E805" s="8"/>
    </row>
    <row r="806" spans="3:5" x14ac:dyDescent="0.25">
      <c r="C806" s="8"/>
      <c r="D806" s="8"/>
      <c r="E806" s="8"/>
    </row>
    <row r="807" spans="3:5" x14ac:dyDescent="0.25">
      <c r="C807" s="8"/>
      <c r="D807" s="8"/>
      <c r="E807" s="8"/>
    </row>
    <row r="808" spans="3:5" x14ac:dyDescent="0.25">
      <c r="C808" s="8"/>
      <c r="D808" s="8"/>
      <c r="E808" s="8"/>
    </row>
    <row r="809" spans="3:5" x14ac:dyDescent="0.25">
      <c r="C809" s="8"/>
      <c r="D809" s="8"/>
      <c r="E809" s="8"/>
    </row>
    <row r="810" spans="3:5" x14ac:dyDescent="0.25">
      <c r="C810" s="8"/>
      <c r="D810" s="8"/>
      <c r="E810" s="8"/>
    </row>
    <row r="811" spans="3:5" x14ac:dyDescent="0.25">
      <c r="C811" s="8"/>
      <c r="D811" s="8"/>
      <c r="E811" s="8"/>
    </row>
    <row r="812" spans="3:5" x14ac:dyDescent="0.25">
      <c r="C812" s="8"/>
      <c r="D812" s="8"/>
      <c r="E812" s="8"/>
    </row>
    <row r="813" spans="3:5" x14ac:dyDescent="0.25">
      <c r="C813" s="8"/>
      <c r="D813" s="8"/>
      <c r="E813" s="8"/>
    </row>
    <row r="814" spans="3:5" x14ac:dyDescent="0.25">
      <c r="C814" s="8"/>
      <c r="D814" s="8"/>
      <c r="E814" s="8"/>
    </row>
    <row r="815" spans="3:5" x14ac:dyDescent="0.25">
      <c r="C815" s="8"/>
      <c r="D815" s="8"/>
      <c r="E815" s="8"/>
    </row>
    <row r="816" spans="3:5" x14ac:dyDescent="0.25">
      <c r="C816" s="8"/>
      <c r="D816" s="8"/>
      <c r="E816" s="8"/>
    </row>
    <row r="817" spans="3:5" x14ac:dyDescent="0.25">
      <c r="C817" s="8"/>
      <c r="D817" s="8"/>
      <c r="E817" s="8"/>
    </row>
    <row r="818" spans="3:5" x14ac:dyDescent="0.25">
      <c r="C818" s="8"/>
      <c r="D818" s="8"/>
      <c r="E818" s="8"/>
    </row>
    <row r="819" spans="3:5" x14ac:dyDescent="0.25">
      <c r="C819" s="8"/>
      <c r="D819" s="8"/>
      <c r="E819" s="8"/>
    </row>
    <row r="820" spans="3:5" x14ac:dyDescent="0.25">
      <c r="C820" s="8"/>
      <c r="D820" s="8"/>
      <c r="E820" s="8"/>
    </row>
    <row r="821" spans="3:5" x14ac:dyDescent="0.25">
      <c r="C821" s="8"/>
      <c r="D821" s="8"/>
      <c r="E821" s="8"/>
    </row>
    <row r="822" spans="3:5" x14ac:dyDescent="0.25">
      <c r="C822" s="8"/>
      <c r="D822" s="8"/>
      <c r="E822" s="8"/>
    </row>
    <row r="823" spans="3:5" x14ac:dyDescent="0.25">
      <c r="C823" s="8"/>
      <c r="D823" s="8"/>
      <c r="E823" s="8"/>
    </row>
    <row r="824" spans="3:5" x14ac:dyDescent="0.25">
      <c r="C824" s="8"/>
      <c r="D824" s="8"/>
      <c r="E824" s="8"/>
    </row>
    <row r="825" spans="3:5" x14ac:dyDescent="0.25">
      <c r="C825" s="8"/>
      <c r="D825" s="8"/>
      <c r="E825" s="8"/>
    </row>
    <row r="826" spans="3:5" x14ac:dyDescent="0.25">
      <c r="C826" s="8"/>
      <c r="D826" s="8"/>
      <c r="E826" s="8"/>
    </row>
    <row r="827" spans="3:5" x14ac:dyDescent="0.25">
      <c r="C827" s="8"/>
      <c r="D827" s="8"/>
      <c r="E827" s="8"/>
    </row>
    <row r="828" spans="3:5" x14ac:dyDescent="0.25">
      <c r="C828" s="8"/>
      <c r="D828" s="8"/>
      <c r="E828" s="8"/>
    </row>
    <row r="829" spans="3:5" x14ac:dyDescent="0.25">
      <c r="C829" s="8"/>
      <c r="D829" s="8"/>
      <c r="E829" s="8"/>
    </row>
    <row r="830" spans="3:5" x14ac:dyDescent="0.25">
      <c r="C830" s="8"/>
      <c r="D830" s="8"/>
      <c r="E830" s="8"/>
    </row>
    <row r="831" spans="3:5" x14ac:dyDescent="0.25">
      <c r="C831" s="8"/>
      <c r="D831" s="8"/>
      <c r="E831" s="8"/>
    </row>
    <row r="832" spans="3:5" x14ac:dyDescent="0.25">
      <c r="C832" s="8"/>
      <c r="D832" s="8"/>
      <c r="E832" s="8"/>
    </row>
    <row r="833" spans="3:5" x14ac:dyDescent="0.25">
      <c r="C833" s="8"/>
      <c r="D833" s="8"/>
      <c r="E833" s="8"/>
    </row>
    <row r="834" spans="3:5" x14ac:dyDescent="0.25">
      <c r="C834" s="8"/>
      <c r="D834" s="8"/>
      <c r="E834" s="8"/>
    </row>
    <row r="835" spans="3:5" x14ac:dyDescent="0.25">
      <c r="C835" s="8"/>
      <c r="D835" s="8"/>
      <c r="E835" s="8"/>
    </row>
    <row r="836" spans="3:5" x14ac:dyDescent="0.25">
      <c r="C836" s="8"/>
      <c r="D836" s="8"/>
      <c r="E836" s="8"/>
    </row>
    <row r="837" spans="3:5" x14ac:dyDescent="0.25">
      <c r="C837" s="8"/>
      <c r="D837" s="8"/>
      <c r="E837" s="8"/>
    </row>
    <row r="838" spans="3:5" x14ac:dyDescent="0.25">
      <c r="C838" s="8"/>
      <c r="D838" s="8"/>
      <c r="E838" s="8"/>
    </row>
    <row r="839" spans="3:5" x14ac:dyDescent="0.25">
      <c r="C839" s="8"/>
      <c r="D839" s="8"/>
      <c r="E839" s="8"/>
    </row>
    <row r="840" spans="3:5" x14ac:dyDescent="0.25">
      <c r="C840" s="8"/>
      <c r="D840" s="8"/>
      <c r="E840" s="8"/>
    </row>
    <row r="841" spans="3:5" x14ac:dyDescent="0.25">
      <c r="C841" s="8"/>
      <c r="D841" s="8"/>
      <c r="E841" s="8"/>
    </row>
    <row r="842" spans="3:5" x14ac:dyDescent="0.25">
      <c r="C842" s="8"/>
      <c r="D842" s="8"/>
      <c r="E842" s="8"/>
    </row>
    <row r="843" spans="3:5" x14ac:dyDescent="0.25">
      <c r="C843" s="8"/>
      <c r="D843" s="8"/>
      <c r="E843" s="8"/>
    </row>
    <row r="844" spans="3:5" x14ac:dyDescent="0.25">
      <c r="C844" s="8"/>
      <c r="D844" s="8"/>
      <c r="E844" s="8"/>
    </row>
    <row r="845" spans="3:5" x14ac:dyDescent="0.25">
      <c r="C845" s="8"/>
      <c r="D845" s="8"/>
      <c r="E845" s="8"/>
    </row>
    <row r="846" spans="3:5" x14ac:dyDescent="0.25">
      <c r="C846" s="8"/>
      <c r="D846" s="8"/>
      <c r="E846" s="8"/>
    </row>
    <row r="847" spans="3:5" x14ac:dyDescent="0.25">
      <c r="C847" s="8"/>
      <c r="D847" s="8"/>
      <c r="E847" s="8"/>
    </row>
    <row r="848" spans="3:5" x14ac:dyDescent="0.25">
      <c r="C848" s="8"/>
      <c r="D848" s="8"/>
      <c r="E848" s="8"/>
    </row>
    <row r="849" spans="3:5" x14ac:dyDescent="0.25">
      <c r="C849" s="8"/>
      <c r="D849" s="8"/>
      <c r="E849" s="8"/>
    </row>
    <row r="850" spans="3:5" x14ac:dyDescent="0.25">
      <c r="C850" s="8"/>
      <c r="D850" s="8"/>
      <c r="E850" s="8"/>
    </row>
    <row r="851" spans="3:5" x14ac:dyDescent="0.25">
      <c r="C851" s="8"/>
      <c r="D851" s="8"/>
      <c r="E851" s="8"/>
    </row>
    <row r="852" spans="3:5" x14ac:dyDescent="0.25">
      <c r="C852" s="8"/>
      <c r="D852" s="8"/>
      <c r="E852" s="8"/>
    </row>
    <row r="853" spans="3:5" x14ac:dyDescent="0.25">
      <c r="C853" s="8"/>
      <c r="D853" s="8"/>
      <c r="E853" s="8"/>
    </row>
    <row r="854" spans="3:5" x14ac:dyDescent="0.25">
      <c r="C854" s="8"/>
      <c r="D854" s="8"/>
      <c r="E854" s="8"/>
    </row>
    <row r="855" spans="3:5" x14ac:dyDescent="0.25">
      <c r="C855" s="8"/>
      <c r="D855" s="8"/>
      <c r="E855" s="8"/>
    </row>
    <row r="856" spans="3:5" x14ac:dyDescent="0.25">
      <c r="C856" s="8"/>
      <c r="D856" s="8"/>
      <c r="E856" s="8"/>
    </row>
    <row r="857" spans="3:5" x14ac:dyDescent="0.25">
      <c r="C857" s="8"/>
      <c r="D857" s="8"/>
      <c r="E857" s="8"/>
    </row>
    <row r="858" spans="3:5" x14ac:dyDescent="0.25">
      <c r="C858" s="8"/>
      <c r="D858" s="8"/>
      <c r="E858" s="8"/>
    </row>
    <row r="859" spans="3:5" x14ac:dyDescent="0.25">
      <c r="C859" s="8"/>
      <c r="D859" s="8"/>
      <c r="E859" s="8"/>
    </row>
    <row r="860" spans="3:5" x14ac:dyDescent="0.25">
      <c r="C860" s="8"/>
      <c r="D860" s="8"/>
      <c r="E860" s="8"/>
    </row>
    <row r="861" spans="3:5" x14ac:dyDescent="0.25">
      <c r="C861" s="8"/>
      <c r="D861" s="8"/>
      <c r="E861" s="8"/>
    </row>
    <row r="862" spans="3:5" x14ac:dyDescent="0.25">
      <c r="C862" s="8"/>
      <c r="D862" s="8"/>
      <c r="E862" s="8"/>
    </row>
    <row r="863" spans="3:5" x14ac:dyDescent="0.25">
      <c r="C863" s="8"/>
      <c r="D863" s="8"/>
      <c r="E863" s="8"/>
    </row>
    <row r="864" spans="3:5" x14ac:dyDescent="0.25">
      <c r="C864" s="8"/>
      <c r="D864" s="8"/>
      <c r="E864" s="8"/>
    </row>
    <row r="865" spans="3:5" x14ac:dyDescent="0.25">
      <c r="C865" s="8"/>
      <c r="D865" s="8"/>
      <c r="E865" s="8"/>
    </row>
    <row r="866" spans="3:5" x14ac:dyDescent="0.25">
      <c r="C866" s="8"/>
      <c r="D866" s="8"/>
      <c r="E866" s="8"/>
    </row>
    <row r="867" spans="3:5" x14ac:dyDescent="0.25">
      <c r="C867" s="8"/>
      <c r="D867" s="8"/>
      <c r="E867" s="8"/>
    </row>
    <row r="868" spans="3:5" x14ac:dyDescent="0.25">
      <c r="C868" s="8"/>
      <c r="D868" s="8"/>
      <c r="E868" s="8"/>
    </row>
    <row r="869" spans="3:5" x14ac:dyDescent="0.25">
      <c r="C869" s="8"/>
      <c r="D869" s="8"/>
      <c r="E869" s="8"/>
    </row>
    <row r="870" spans="3:5" x14ac:dyDescent="0.25">
      <c r="C870" s="8"/>
      <c r="D870" s="8"/>
      <c r="E870" s="8"/>
    </row>
    <row r="871" spans="3:5" x14ac:dyDescent="0.25">
      <c r="C871" s="8"/>
      <c r="D871" s="8"/>
      <c r="E871" s="8"/>
    </row>
    <row r="872" spans="3:5" x14ac:dyDescent="0.25">
      <c r="C872" s="8"/>
      <c r="D872" s="8"/>
      <c r="E872" s="8"/>
    </row>
    <row r="873" spans="3:5" x14ac:dyDescent="0.25">
      <c r="C873" s="8"/>
      <c r="D873" s="8"/>
      <c r="E873" s="8"/>
    </row>
    <row r="874" spans="3:5" x14ac:dyDescent="0.25">
      <c r="C874" s="8"/>
      <c r="D874" s="8"/>
      <c r="E874" s="8"/>
    </row>
    <row r="875" spans="3:5" x14ac:dyDescent="0.25">
      <c r="C875" s="8"/>
      <c r="D875" s="8"/>
      <c r="E875" s="8"/>
    </row>
    <row r="876" spans="3:5" x14ac:dyDescent="0.25">
      <c r="C876" s="8"/>
      <c r="D876" s="8"/>
      <c r="E876" s="8"/>
    </row>
    <row r="877" spans="3:5" x14ac:dyDescent="0.25">
      <c r="C877" s="8"/>
      <c r="D877" s="8"/>
      <c r="E877" s="8"/>
    </row>
    <row r="878" spans="3:5" x14ac:dyDescent="0.25">
      <c r="C878" s="8"/>
      <c r="D878" s="8"/>
      <c r="E878" s="8"/>
    </row>
    <row r="879" spans="3:5" x14ac:dyDescent="0.25">
      <c r="C879" s="8"/>
      <c r="D879" s="8"/>
      <c r="E879" s="8"/>
    </row>
    <row r="880" spans="3:5" x14ac:dyDescent="0.25">
      <c r="C880" s="8"/>
      <c r="D880" s="8"/>
      <c r="E880" s="8"/>
    </row>
    <row r="881" spans="3:5" x14ac:dyDescent="0.25">
      <c r="C881" s="8"/>
      <c r="D881" s="8"/>
      <c r="E881" s="8"/>
    </row>
    <row r="882" spans="3:5" x14ac:dyDescent="0.25">
      <c r="C882" s="8"/>
      <c r="D882" s="8"/>
      <c r="E882" s="8"/>
    </row>
    <row r="883" spans="3:5" x14ac:dyDescent="0.25">
      <c r="C883" s="8"/>
      <c r="D883" s="8"/>
      <c r="E883" s="8"/>
    </row>
    <row r="884" spans="3:5" x14ac:dyDescent="0.25">
      <c r="C884" s="8"/>
      <c r="D884" s="8"/>
      <c r="E884" s="8"/>
    </row>
    <row r="885" spans="3:5" x14ac:dyDescent="0.25">
      <c r="C885" s="8"/>
      <c r="D885" s="8"/>
      <c r="E885" s="8"/>
    </row>
    <row r="886" spans="3:5" x14ac:dyDescent="0.25">
      <c r="C886" s="8"/>
      <c r="D886" s="8"/>
      <c r="E886" s="8"/>
    </row>
    <row r="887" spans="3:5" x14ac:dyDescent="0.25">
      <c r="C887" s="8"/>
      <c r="D887" s="8"/>
      <c r="E887" s="8"/>
    </row>
    <row r="888" spans="3:5" x14ac:dyDescent="0.25">
      <c r="C888" s="8"/>
      <c r="D888" s="8"/>
      <c r="E888" s="8"/>
    </row>
    <row r="889" spans="3:5" x14ac:dyDescent="0.25">
      <c r="C889" s="8"/>
      <c r="D889" s="8"/>
      <c r="E889" s="8"/>
    </row>
    <row r="890" spans="3:5" x14ac:dyDescent="0.25">
      <c r="C890" s="8"/>
      <c r="D890" s="8"/>
      <c r="E890" s="8"/>
    </row>
    <row r="891" spans="3:5" x14ac:dyDescent="0.25">
      <c r="C891" s="8"/>
      <c r="D891" s="8"/>
      <c r="E891" s="8"/>
    </row>
    <row r="892" spans="3:5" x14ac:dyDescent="0.25">
      <c r="C892" s="8"/>
      <c r="D892" s="8"/>
      <c r="E892" s="8"/>
    </row>
    <row r="893" spans="3:5" x14ac:dyDescent="0.25">
      <c r="C893" s="8"/>
      <c r="D893" s="8"/>
      <c r="E893" s="8"/>
    </row>
    <row r="894" spans="3:5" x14ac:dyDescent="0.25">
      <c r="C894" s="8"/>
      <c r="D894" s="8"/>
      <c r="E894" s="8"/>
    </row>
    <row r="895" spans="3:5" x14ac:dyDescent="0.25">
      <c r="C895" s="8"/>
      <c r="D895" s="8"/>
      <c r="E895" s="8"/>
    </row>
    <row r="896" spans="3:5" x14ac:dyDescent="0.25">
      <c r="C896" s="8"/>
      <c r="D896" s="8"/>
      <c r="E896" s="8"/>
    </row>
    <row r="897" spans="3:5" x14ac:dyDescent="0.25">
      <c r="C897" s="8"/>
      <c r="D897" s="8"/>
      <c r="E897" s="8"/>
    </row>
    <row r="898" spans="3:5" x14ac:dyDescent="0.25">
      <c r="C898" s="8"/>
      <c r="D898" s="8"/>
      <c r="E898" s="8"/>
    </row>
    <row r="899" spans="3:5" x14ac:dyDescent="0.25">
      <c r="C899" s="8"/>
      <c r="D899" s="8"/>
      <c r="E899" s="8"/>
    </row>
    <row r="900" spans="3:5" x14ac:dyDescent="0.25">
      <c r="C900" s="8"/>
      <c r="D900" s="8"/>
      <c r="E900" s="8"/>
    </row>
    <row r="901" spans="3:5" x14ac:dyDescent="0.25">
      <c r="C901" s="8"/>
      <c r="D901" s="8"/>
      <c r="E901" s="8"/>
    </row>
    <row r="902" spans="3:5" x14ac:dyDescent="0.25">
      <c r="C902" s="8"/>
      <c r="D902" s="8"/>
      <c r="E902" s="8"/>
    </row>
    <row r="903" spans="3:5" x14ac:dyDescent="0.25">
      <c r="C903" s="8"/>
      <c r="D903" s="8"/>
      <c r="E903" s="8"/>
    </row>
    <row r="904" spans="3:5" x14ac:dyDescent="0.25">
      <c r="C904" s="8"/>
      <c r="D904" s="8"/>
      <c r="E904" s="8"/>
    </row>
    <row r="905" spans="3:5" x14ac:dyDescent="0.25">
      <c r="C905" s="8"/>
      <c r="D905" s="8"/>
      <c r="E905" s="8"/>
    </row>
    <row r="906" spans="3:5" x14ac:dyDescent="0.25">
      <c r="C906" s="8"/>
      <c r="D906" s="8"/>
      <c r="E906" s="8"/>
    </row>
    <row r="907" spans="3:5" x14ac:dyDescent="0.25">
      <c r="C907" s="8"/>
      <c r="D907" s="8"/>
      <c r="E907" s="8"/>
    </row>
    <row r="908" spans="3:5" x14ac:dyDescent="0.25">
      <c r="C908" s="8"/>
      <c r="D908" s="8"/>
      <c r="E908" s="8"/>
    </row>
    <row r="909" spans="3:5" x14ac:dyDescent="0.25">
      <c r="C909" s="8"/>
      <c r="D909" s="8"/>
      <c r="E909" s="8"/>
    </row>
    <row r="910" spans="3:5" x14ac:dyDescent="0.25">
      <c r="C910" s="8"/>
      <c r="D910" s="8"/>
      <c r="E910" s="8"/>
    </row>
    <row r="911" spans="3:5" x14ac:dyDescent="0.25">
      <c r="C911" s="8"/>
      <c r="D911" s="8"/>
      <c r="E911" s="8"/>
    </row>
    <row r="912" spans="3:5" x14ac:dyDescent="0.25">
      <c r="C912" s="8"/>
      <c r="D912" s="8"/>
      <c r="E912" s="8"/>
    </row>
    <row r="913" spans="3:5" x14ac:dyDescent="0.25">
      <c r="C913" s="8"/>
      <c r="D913" s="8"/>
      <c r="E913" s="8"/>
    </row>
    <row r="914" spans="3:5" x14ac:dyDescent="0.25">
      <c r="C914" s="8"/>
      <c r="D914" s="8"/>
      <c r="E914" s="8"/>
    </row>
    <row r="915" spans="3:5" x14ac:dyDescent="0.25">
      <c r="C915" s="8"/>
      <c r="D915" s="8"/>
      <c r="E915" s="8"/>
    </row>
    <row r="916" spans="3:5" x14ac:dyDescent="0.25">
      <c r="C916" s="8"/>
      <c r="D916" s="8"/>
      <c r="E916" s="8"/>
    </row>
    <row r="917" spans="3:5" x14ac:dyDescent="0.25">
      <c r="C917" s="8"/>
      <c r="D917" s="8"/>
      <c r="E917" s="8"/>
    </row>
    <row r="918" spans="3:5" x14ac:dyDescent="0.25">
      <c r="C918" s="8"/>
      <c r="D918" s="8"/>
      <c r="E918" s="8"/>
    </row>
    <row r="919" spans="3:5" x14ac:dyDescent="0.25">
      <c r="C919" s="8"/>
      <c r="D919" s="8"/>
      <c r="E919" s="8"/>
    </row>
    <row r="920" spans="3:5" x14ac:dyDescent="0.25">
      <c r="C920" s="8"/>
      <c r="D920" s="8"/>
      <c r="E920" s="8"/>
    </row>
    <row r="921" spans="3:5" x14ac:dyDescent="0.25">
      <c r="C921" s="8"/>
      <c r="D921" s="8"/>
      <c r="E921" s="8"/>
    </row>
    <row r="922" spans="3:5" x14ac:dyDescent="0.25">
      <c r="C922" s="8"/>
      <c r="D922" s="8"/>
      <c r="E922" s="8"/>
    </row>
    <row r="923" spans="3:5" x14ac:dyDescent="0.25">
      <c r="C923" s="8"/>
      <c r="D923" s="8"/>
      <c r="E923" s="8"/>
    </row>
    <row r="924" spans="3:5" x14ac:dyDescent="0.25">
      <c r="C924" s="8"/>
      <c r="D924" s="8"/>
      <c r="E924" s="8"/>
    </row>
    <row r="925" spans="3:5" x14ac:dyDescent="0.25">
      <c r="C925" s="8"/>
      <c r="D925" s="8"/>
      <c r="E925" s="8"/>
    </row>
    <row r="926" spans="3:5" x14ac:dyDescent="0.25">
      <c r="C926" s="8"/>
      <c r="D926" s="8"/>
      <c r="E926" s="8"/>
    </row>
    <row r="927" spans="3:5" x14ac:dyDescent="0.25">
      <c r="C927" s="8"/>
      <c r="D927" s="8"/>
      <c r="E927" s="8"/>
    </row>
    <row r="928" spans="3:5" x14ac:dyDescent="0.25">
      <c r="C928" s="8"/>
      <c r="D928" s="8"/>
      <c r="E928" s="8"/>
    </row>
    <row r="929" spans="3:5" x14ac:dyDescent="0.25">
      <c r="C929" s="8"/>
      <c r="D929" s="8"/>
      <c r="E929" s="8"/>
    </row>
    <row r="930" spans="3:5" x14ac:dyDescent="0.25">
      <c r="C930" s="8"/>
      <c r="D930" s="8"/>
      <c r="E930" s="8"/>
    </row>
    <row r="931" spans="3:5" x14ac:dyDescent="0.25">
      <c r="C931" s="8"/>
      <c r="D931" s="8"/>
      <c r="E931" s="8"/>
    </row>
    <row r="932" spans="3:5" x14ac:dyDescent="0.25">
      <c r="C932" s="8"/>
      <c r="D932" s="8"/>
      <c r="E932" s="8"/>
    </row>
    <row r="933" spans="3:5" x14ac:dyDescent="0.25">
      <c r="C933" s="8"/>
      <c r="D933" s="8"/>
      <c r="E933" s="8"/>
    </row>
    <row r="934" spans="3:5" x14ac:dyDescent="0.25">
      <c r="C934" s="8"/>
      <c r="D934" s="8"/>
      <c r="E934" s="8"/>
    </row>
    <row r="935" spans="3:5" x14ac:dyDescent="0.25">
      <c r="C935" s="8"/>
      <c r="D935" s="8"/>
      <c r="E935" s="8"/>
    </row>
    <row r="936" spans="3:5" x14ac:dyDescent="0.25">
      <c r="C936" s="8"/>
      <c r="D936" s="8"/>
      <c r="E936" s="8"/>
    </row>
    <row r="937" spans="3:5" x14ac:dyDescent="0.25">
      <c r="C937" s="8"/>
      <c r="D937" s="8"/>
      <c r="E937" s="8"/>
    </row>
    <row r="938" spans="3:5" x14ac:dyDescent="0.25">
      <c r="C938" s="8"/>
      <c r="D938" s="8"/>
      <c r="E938" s="8"/>
    </row>
    <row r="939" spans="3:5" x14ac:dyDescent="0.25">
      <c r="C939" s="8"/>
      <c r="D939" s="8"/>
      <c r="E939" s="8"/>
    </row>
    <row r="940" spans="3:5" x14ac:dyDescent="0.25">
      <c r="C940" s="8"/>
      <c r="D940" s="8"/>
      <c r="E940" s="8"/>
    </row>
    <row r="941" spans="3:5" x14ac:dyDescent="0.25">
      <c r="C941" s="8"/>
      <c r="D941" s="8"/>
      <c r="E941" s="8"/>
    </row>
    <row r="942" spans="3:5" x14ac:dyDescent="0.25">
      <c r="C942" s="8"/>
      <c r="D942" s="8"/>
      <c r="E942" s="8"/>
    </row>
    <row r="943" spans="3:5" x14ac:dyDescent="0.25">
      <c r="C943" s="8"/>
      <c r="D943" s="8"/>
      <c r="E943" s="8"/>
    </row>
    <row r="944" spans="3:5" x14ac:dyDescent="0.25">
      <c r="C944" s="8"/>
      <c r="D944" s="8"/>
      <c r="E944" s="8"/>
    </row>
    <row r="945" spans="3:5" x14ac:dyDescent="0.25">
      <c r="C945" s="8"/>
      <c r="D945" s="8"/>
      <c r="E945" s="8"/>
    </row>
    <row r="946" spans="3:5" x14ac:dyDescent="0.25">
      <c r="C946" s="8"/>
      <c r="D946" s="8"/>
      <c r="E946" s="8"/>
    </row>
    <row r="947" spans="3:5" x14ac:dyDescent="0.25">
      <c r="C947" s="8"/>
      <c r="D947" s="8"/>
      <c r="E947" s="8"/>
    </row>
    <row r="948" spans="3:5" x14ac:dyDescent="0.25">
      <c r="C948" s="8"/>
      <c r="D948" s="8"/>
      <c r="E948" s="8"/>
    </row>
    <row r="949" spans="3:5" x14ac:dyDescent="0.25">
      <c r="C949" s="8"/>
      <c r="D949" s="8"/>
      <c r="E949" s="8"/>
    </row>
    <row r="950" spans="3:5" x14ac:dyDescent="0.25">
      <c r="C950" s="8"/>
      <c r="D950" s="8"/>
      <c r="E950" s="8"/>
    </row>
    <row r="951" spans="3:5" x14ac:dyDescent="0.25">
      <c r="C951" s="8"/>
      <c r="D951" s="8"/>
      <c r="E951" s="8"/>
    </row>
    <row r="952" spans="3:5" x14ac:dyDescent="0.25">
      <c r="C952" s="8"/>
      <c r="D952" s="8"/>
      <c r="E952" s="8"/>
    </row>
    <row r="953" spans="3:5" x14ac:dyDescent="0.25">
      <c r="C953" s="8"/>
      <c r="D953" s="8"/>
      <c r="E953" s="8"/>
    </row>
    <row r="954" spans="3:5" x14ac:dyDescent="0.25">
      <c r="C954" s="8"/>
      <c r="D954" s="8"/>
      <c r="E954" s="8"/>
    </row>
    <row r="955" spans="3:5" x14ac:dyDescent="0.25">
      <c r="C955" s="8"/>
      <c r="D955" s="8"/>
      <c r="E955" s="8"/>
    </row>
    <row r="956" spans="3:5" x14ac:dyDescent="0.25">
      <c r="C956" s="8"/>
      <c r="D956" s="8"/>
      <c r="E956" s="8"/>
    </row>
    <row r="957" spans="3:5" x14ac:dyDescent="0.25">
      <c r="C957" s="8"/>
      <c r="D957" s="8"/>
      <c r="E957" s="8"/>
    </row>
    <row r="958" spans="3:5" x14ac:dyDescent="0.25">
      <c r="C958" s="8"/>
      <c r="D958" s="8"/>
      <c r="E958" s="8"/>
    </row>
    <row r="959" spans="3:5" x14ac:dyDescent="0.25">
      <c r="C959" s="8"/>
      <c r="D959" s="8"/>
      <c r="E959" s="8"/>
    </row>
    <row r="960" spans="3:5" x14ac:dyDescent="0.25">
      <c r="C960" s="8"/>
      <c r="D960" s="8"/>
      <c r="E960" s="8"/>
    </row>
    <row r="961" spans="3:5" x14ac:dyDescent="0.25">
      <c r="C961" s="8"/>
      <c r="D961" s="8"/>
      <c r="E961" s="8"/>
    </row>
    <row r="962" spans="3:5" x14ac:dyDescent="0.25">
      <c r="C962" s="8"/>
      <c r="D962" s="8"/>
      <c r="E962" s="8"/>
    </row>
    <row r="963" spans="3:5" x14ac:dyDescent="0.25">
      <c r="C963" s="8"/>
      <c r="D963" s="8"/>
      <c r="E963" s="8"/>
    </row>
    <row r="964" spans="3:5" x14ac:dyDescent="0.25">
      <c r="C964" s="8"/>
      <c r="D964" s="8"/>
      <c r="E964" s="8"/>
    </row>
    <row r="965" spans="3:5" x14ac:dyDescent="0.25">
      <c r="C965" s="8"/>
      <c r="D965" s="8"/>
      <c r="E965" s="8"/>
    </row>
    <row r="966" spans="3:5" x14ac:dyDescent="0.25">
      <c r="C966" s="8"/>
      <c r="D966" s="8"/>
      <c r="E966" s="8"/>
    </row>
    <row r="967" spans="3:5" x14ac:dyDescent="0.25">
      <c r="C967" s="8"/>
      <c r="D967" s="8"/>
      <c r="E967" s="8"/>
    </row>
    <row r="968" spans="3:5" x14ac:dyDescent="0.25">
      <c r="C968" s="8"/>
      <c r="D968" s="8"/>
      <c r="E968" s="8"/>
    </row>
    <row r="969" spans="3:5" x14ac:dyDescent="0.25">
      <c r="C969" s="8"/>
      <c r="D969" s="8"/>
      <c r="E969" s="8"/>
    </row>
    <row r="970" spans="3:5" x14ac:dyDescent="0.25">
      <c r="C970" s="8"/>
      <c r="D970" s="8"/>
      <c r="E970" s="8"/>
    </row>
    <row r="971" spans="3:5" x14ac:dyDescent="0.25">
      <c r="C971" s="8"/>
      <c r="D971" s="8"/>
      <c r="E971" s="8"/>
    </row>
    <row r="972" spans="3:5" x14ac:dyDescent="0.25">
      <c r="C972" s="8"/>
      <c r="D972" s="8"/>
      <c r="E972" s="8"/>
    </row>
    <row r="973" spans="3:5" x14ac:dyDescent="0.25">
      <c r="C973" s="8"/>
      <c r="D973" s="8"/>
      <c r="E973" s="8"/>
    </row>
    <row r="974" spans="3:5" x14ac:dyDescent="0.25">
      <c r="C974" s="8"/>
      <c r="D974" s="8"/>
      <c r="E974" s="8"/>
    </row>
    <row r="975" spans="3:5" x14ac:dyDescent="0.25">
      <c r="C975" s="8"/>
      <c r="D975" s="8"/>
      <c r="E975" s="8"/>
    </row>
    <row r="976" spans="3:5" x14ac:dyDescent="0.25">
      <c r="C976" s="8"/>
      <c r="D976" s="8"/>
      <c r="E976" s="8"/>
    </row>
    <row r="977" spans="3:5" x14ac:dyDescent="0.25">
      <c r="C977" s="8"/>
      <c r="D977" s="8"/>
      <c r="E977" s="8"/>
    </row>
    <row r="978" spans="3:5" x14ac:dyDescent="0.25">
      <c r="C978" s="8"/>
      <c r="D978" s="8"/>
      <c r="E978" s="8"/>
    </row>
    <row r="979" spans="3:5" x14ac:dyDescent="0.25">
      <c r="C979" s="8"/>
      <c r="D979" s="8"/>
      <c r="E979" s="8"/>
    </row>
    <row r="980" spans="3:5" x14ac:dyDescent="0.25">
      <c r="C980" s="8"/>
      <c r="D980" s="8"/>
      <c r="E980" s="8"/>
    </row>
    <row r="981" spans="3:5" x14ac:dyDescent="0.25">
      <c r="C981" s="8"/>
      <c r="D981" s="8"/>
      <c r="E981" s="8"/>
    </row>
    <row r="982" spans="3:5" x14ac:dyDescent="0.25">
      <c r="C982" s="8"/>
      <c r="D982" s="8"/>
      <c r="E982" s="8"/>
    </row>
    <row r="983" spans="3:5" x14ac:dyDescent="0.25">
      <c r="C983" s="8"/>
      <c r="D983" s="8"/>
      <c r="E983" s="8"/>
    </row>
    <row r="984" spans="3:5" x14ac:dyDescent="0.25">
      <c r="C984" s="8"/>
      <c r="D984" s="8"/>
      <c r="E984" s="8"/>
    </row>
    <row r="985" spans="3:5" x14ac:dyDescent="0.25">
      <c r="C985" s="8"/>
      <c r="D985" s="8"/>
      <c r="E985" s="8"/>
    </row>
    <row r="986" spans="3:5" x14ac:dyDescent="0.25">
      <c r="C986" s="8"/>
      <c r="D986" s="8"/>
      <c r="E986" s="8"/>
    </row>
    <row r="987" spans="3:5" x14ac:dyDescent="0.25">
      <c r="C987" s="8"/>
      <c r="D987" s="8"/>
      <c r="E987" s="8"/>
    </row>
    <row r="988" spans="3:5" x14ac:dyDescent="0.25">
      <c r="C988" s="8"/>
      <c r="D988" s="8"/>
      <c r="E988" s="8"/>
    </row>
    <row r="989" spans="3:5" x14ac:dyDescent="0.25">
      <c r="C989" s="8"/>
      <c r="D989" s="8"/>
      <c r="E989" s="8"/>
    </row>
    <row r="990" spans="3:5" x14ac:dyDescent="0.25">
      <c r="C990" s="8"/>
      <c r="D990" s="8"/>
      <c r="E990" s="8"/>
    </row>
    <row r="991" spans="3:5" x14ac:dyDescent="0.25">
      <c r="C991" s="8"/>
      <c r="D991" s="8"/>
      <c r="E991" s="8"/>
    </row>
    <row r="992" spans="3:5" x14ac:dyDescent="0.25">
      <c r="C992" s="8"/>
      <c r="D992" s="8"/>
      <c r="E992" s="8"/>
    </row>
    <row r="993" spans="3:5" x14ac:dyDescent="0.25">
      <c r="C993" s="8"/>
      <c r="D993" s="8"/>
      <c r="E993" s="8"/>
    </row>
    <row r="994" spans="3:5" x14ac:dyDescent="0.25">
      <c r="C994" s="8"/>
      <c r="D994" s="8"/>
      <c r="E994" s="8"/>
    </row>
    <row r="995" spans="3:5" x14ac:dyDescent="0.25">
      <c r="C995" s="8"/>
      <c r="D995" s="8"/>
      <c r="E995" s="8"/>
    </row>
    <row r="996" spans="3:5" x14ac:dyDescent="0.25">
      <c r="C996" s="8"/>
      <c r="D996" s="8"/>
      <c r="E996" s="8"/>
    </row>
    <row r="997" spans="3:5" x14ac:dyDescent="0.25">
      <c r="C997" s="8"/>
      <c r="D997" s="8"/>
      <c r="E997" s="8"/>
    </row>
    <row r="998" spans="3:5" x14ac:dyDescent="0.25">
      <c r="C998" s="8"/>
      <c r="D998" s="8"/>
      <c r="E998" s="8"/>
    </row>
    <row r="999" spans="3:5" x14ac:dyDescent="0.25">
      <c r="C999" s="8"/>
      <c r="D999" s="8"/>
      <c r="E999" s="8"/>
    </row>
    <row r="1000" spans="3:5" x14ac:dyDescent="0.25">
      <c r="C1000" s="8"/>
      <c r="D1000" s="8"/>
      <c r="E1000" s="8"/>
    </row>
    <row r="1001" spans="3:5" x14ac:dyDescent="0.25">
      <c r="C1001" s="8"/>
      <c r="D1001" s="8"/>
      <c r="E1001" s="8"/>
    </row>
    <row r="1002" spans="3:5" x14ac:dyDescent="0.25">
      <c r="C1002" s="8"/>
      <c r="D1002" s="8"/>
      <c r="E1002" s="8"/>
    </row>
    <row r="1003" spans="3:5" x14ac:dyDescent="0.25">
      <c r="C1003" s="8"/>
      <c r="D1003" s="8"/>
      <c r="E1003" s="8"/>
    </row>
    <row r="1004" spans="3:5" x14ac:dyDescent="0.25">
      <c r="C1004" s="8"/>
      <c r="D1004" s="8"/>
      <c r="E1004" s="8"/>
    </row>
    <row r="1005" spans="3:5" x14ac:dyDescent="0.25">
      <c r="C1005" s="8"/>
      <c r="D1005" s="8"/>
      <c r="E1005" s="8"/>
    </row>
    <row r="1006" spans="3:5" x14ac:dyDescent="0.25">
      <c r="C1006" s="8"/>
      <c r="D1006" s="8"/>
      <c r="E1006" s="8"/>
    </row>
    <row r="1007" spans="3:5" x14ac:dyDescent="0.25">
      <c r="C1007" s="8"/>
      <c r="D1007" s="8"/>
      <c r="E1007" s="8"/>
    </row>
    <row r="1008" spans="3:5" x14ac:dyDescent="0.25">
      <c r="C1008" s="8"/>
      <c r="D1008" s="8"/>
      <c r="E1008" s="8"/>
    </row>
    <row r="1009" spans="3:5" x14ac:dyDescent="0.25">
      <c r="C1009" s="8"/>
      <c r="D1009" s="8"/>
      <c r="E1009" s="8"/>
    </row>
    <row r="1010" spans="3:5" x14ac:dyDescent="0.25">
      <c r="C1010" s="8"/>
      <c r="D1010" s="8"/>
      <c r="E1010" s="8"/>
    </row>
    <row r="1011" spans="3:5" x14ac:dyDescent="0.25">
      <c r="C1011" s="8"/>
      <c r="D1011" s="8"/>
      <c r="E1011" s="8"/>
    </row>
    <row r="1012" spans="3:5" x14ac:dyDescent="0.25">
      <c r="C1012" s="8"/>
      <c r="D1012" s="8"/>
      <c r="E1012" s="8"/>
    </row>
    <row r="1013" spans="3:5" x14ac:dyDescent="0.25">
      <c r="C1013" s="8"/>
      <c r="D1013" s="8"/>
      <c r="E1013" s="8"/>
    </row>
    <row r="1014" spans="3:5" x14ac:dyDescent="0.25">
      <c r="C1014" s="8"/>
      <c r="D1014" s="8"/>
      <c r="E1014" s="8"/>
    </row>
    <row r="1015" spans="3:5" x14ac:dyDescent="0.25">
      <c r="C1015" s="8"/>
      <c r="D1015" s="8"/>
      <c r="E1015" s="8"/>
    </row>
    <row r="1016" spans="3:5" x14ac:dyDescent="0.25">
      <c r="C1016" s="8"/>
      <c r="D1016" s="8"/>
      <c r="E1016" s="8"/>
    </row>
    <row r="1017" spans="3:5" x14ac:dyDescent="0.25">
      <c r="C1017" s="8"/>
      <c r="D1017" s="8"/>
      <c r="E1017" s="8"/>
    </row>
    <row r="1018" spans="3:5" x14ac:dyDescent="0.25">
      <c r="C1018" s="8"/>
      <c r="D1018" s="8"/>
      <c r="E1018" s="8"/>
    </row>
    <row r="1019" spans="3:5" x14ac:dyDescent="0.25">
      <c r="C1019" s="8"/>
      <c r="D1019" s="8"/>
      <c r="E1019" s="8"/>
    </row>
    <row r="1020" spans="3:5" x14ac:dyDescent="0.25">
      <c r="C1020" s="8"/>
      <c r="D1020" s="8"/>
      <c r="E1020" s="8"/>
    </row>
    <row r="1021" spans="3:5" x14ac:dyDescent="0.25">
      <c r="C1021" s="8"/>
      <c r="D1021" s="8"/>
      <c r="E1021" s="8"/>
    </row>
    <row r="1022" spans="3:5" x14ac:dyDescent="0.25">
      <c r="C1022" s="8"/>
      <c r="D1022" s="8"/>
      <c r="E1022" s="8"/>
    </row>
    <row r="1023" spans="3:5" x14ac:dyDescent="0.25">
      <c r="C1023" s="8"/>
      <c r="D1023" s="8"/>
      <c r="E1023" s="8"/>
    </row>
    <row r="1024" spans="3:5" x14ac:dyDescent="0.25">
      <c r="C1024" s="8"/>
      <c r="D1024" s="8"/>
      <c r="E1024" s="8"/>
    </row>
    <row r="1025" spans="3:5" x14ac:dyDescent="0.25">
      <c r="C1025" s="8"/>
      <c r="D1025" s="8"/>
      <c r="E1025" s="8"/>
    </row>
    <row r="1026" spans="3:5" x14ac:dyDescent="0.25">
      <c r="C1026" s="8"/>
      <c r="D1026" s="8"/>
      <c r="E1026" s="8"/>
    </row>
    <row r="1027" spans="3:5" x14ac:dyDescent="0.25">
      <c r="C1027" s="8"/>
      <c r="D1027" s="8"/>
      <c r="E1027" s="8"/>
    </row>
    <row r="1028" spans="3:5" x14ac:dyDescent="0.25">
      <c r="C1028" s="8"/>
      <c r="D1028" s="8"/>
      <c r="E1028" s="8"/>
    </row>
    <row r="1029" spans="3:5" x14ac:dyDescent="0.25">
      <c r="C1029" s="8"/>
      <c r="D1029" s="8"/>
      <c r="E1029" s="8"/>
    </row>
    <row r="1030" spans="3:5" x14ac:dyDescent="0.25">
      <c r="C1030" s="8"/>
      <c r="D1030" s="8"/>
      <c r="E1030" s="8"/>
    </row>
    <row r="1031" spans="3:5" x14ac:dyDescent="0.25">
      <c r="C1031" s="8"/>
      <c r="D1031" s="8"/>
      <c r="E1031" s="8"/>
    </row>
    <row r="1032" spans="3:5" x14ac:dyDescent="0.25">
      <c r="C1032" s="8"/>
      <c r="D1032" s="8"/>
      <c r="E1032" s="8"/>
    </row>
    <row r="1033" spans="3:5" x14ac:dyDescent="0.25">
      <c r="C1033" s="8"/>
      <c r="D1033" s="8"/>
      <c r="E1033" s="8"/>
    </row>
    <row r="1034" spans="3:5" x14ac:dyDescent="0.25">
      <c r="C1034" s="8"/>
      <c r="D1034" s="8"/>
      <c r="E1034" s="8"/>
    </row>
    <row r="1035" spans="3:5" x14ac:dyDescent="0.25">
      <c r="C1035" s="8"/>
      <c r="D1035" s="8"/>
      <c r="E1035" s="8"/>
    </row>
    <row r="1036" spans="3:5" x14ac:dyDescent="0.25">
      <c r="C1036" s="8"/>
      <c r="D1036" s="8"/>
      <c r="E1036" s="8"/>
    </row>
    <row r="1037" spans="3:5" x14ac:dyDescent="0.25">
      <c r="C1037" s="8"/>
      <c r="D1037" s="8"/>
      <c r="E1037" s="8"/>
    </row>
    <row r="1038" spans="3:5" x14ac:dyDescent="0.25">
      <c r="C1038" s="8"/>
      <c r="D1038" s="8"/>
      <c r="E1038" s="8"/>
    </row>
    <row r="1039" spans="3:5" x14ac:dyDescent="0.25">
      <c r="C1039" s="8"/>
      <c r="D1039" s="8"/>
      <c r="E1039" s="8"/>
    </row>
    <row r="1040" spans="3:5" x14ac:dyDescent="0.25">
      <c r="C1040" s="8"/>
      <c r="D1040" s="8"/>
      <c r="E1040" s="8"/>
    </row>
    <row r="1041" spans="3:5" x14ac:dyDescent="0.25">
      <c r="C1041" s="8"/>
      <c r="D1041" s="8"/>
      <c r="E1041" s="8"/>
    </row>
    <row r="1042" spans="3:5" x14ac:dyDescent="0.25">
      <c r="C1042" s="8"/>
      <c r="D1042" s="8"/>
      <c r="E1042" s="8"/>
    </row>
    <row r="1043" spans="3:5" x14ac:dyDescent="0.25">
      <c r="C1043" s="8"/>
      <c r="D1043" s="8"/>
      <c r="E1043" s="8"/>
    </row>
    <row r="1044" spans="3:5" x14ac:dyDescent="0.25">
      <c r="C1044" s="8"/>
      <c r="D1044" s="8"/>
      <c r="E1044" s="8"/>
    </row>
    <row r="1045" spans="3:5" x14ac:dyDescent="0.25">
      <c r="C1045" s="8"/>
      <c r="D1045" s="8"/>
      <c r="E1045" s="8"/>
    </row>
    <row r="1046" spans="3:5" x14ac:dyDescent="0.25">
      <c r="C1046" s="8"/>
      <c r="D1046" s="8"/>
      <c r="E1046" s="8"/>
    </row>
    <row r="1047" spans="3:5" x14ac:dyDescent="0.25">
      <c r="C1047" s="8"/>
      <c r="D1047" s="8"/>
      <c r="E1047" s="8"/>
    </row>
    <row r="1048" spans="3:5" x14ac:dyDescent="0.25">
      <c r="C1048" s="8"/>
      <c r="D1048" s="8"/>
      <c r="E1048" s="8"/>
    </row>
    <row r="1049" spans="3:5" x14ac:dyDescent="0.25">
      <c r="C1049" s="8"/>
      <c r="D1049" s="8"/>
      <c r="E1049" s="8"/>
    </row>
    <row r="1050" spans="3:5" x14ac:dyDescent="0.25">
      <c r="C1050" s="8"/>
      <c r="D1050" s="8"/>
      <c r="E1050" s="8"/>
    </row>
    <row r="1051" spans="3:5" x14ac:dyDescent="0.25">
      <c r="C1051" s="8"/>
      <c r="D1051" s="8"/>
      <c r="E1051" s="8"/>
    </row>
    <row r="1052" spans="3:5" x14ac:dyDescent="0.25">
      <c r="C1052" s="8"/>
      <c r="D1052" s="8"/>
      <c r="E1052" s="8"/>
    </row>
    <row r="1053" spans="3:5" x14ac:dyDescent="0.25">
      <c r="C1053" s="8"/>
      <c r="D1053" s="8"/>
      <c r="E1053" s="8"/>
    </row>
    <row r="1054" spans="3:5" x14ac:dyDescent="0.25">
      <c r="C1054" s="8"/>
      <c r="D1054" s="8"/>
      <c r="E1054" s="8"/>
    </row>
    <row r="1055" spans="3:5" x14ac:dyDescent="0.25">
      <c r="C1055" s="8"/>
      <c r="D1055" s="8"/>
      <c r="E1055" s="8"/>
    </row>
    <row r="1056" spans="3:5" x14ac:dyDescent="0.25">
      <c r="C1056" s="8"/>
      <c r="D1056" s="8"/>
      <c r="E1056" s="8"/>
    </row>
    <row r="1057" spans="3:5" x14ac:dyDescent="0.25">
      <c r="C1057" s="8"/>
      <c r="D1057" s="8"/>
      <c r="E1057" s="8"/>
    </row>
    <row r="1058" spans="3:5" x14ac:dyDescent="0.25">
      <c r="C1058" s="8"/>
      <c r="D1058" s="8"/>
      <c r="E1058" s="8"/>
    </row>
    <row r="1059" spans="3:5" x14ac:dyDescent="0.25">
      <c r="C1059" s="8"/>
      <c r="D1059" s="8"/>
      <c r="E1059" s="8"/>
    </row>
    <row r="1060" spans="3:5" x14ac:dyDescent="0.25">
      <c r="C1060" s="8"/>
      <c r="D1060" s="8"/>
      <c r="E1060" s="8"/>
    </row>
    <row r="1061" spans="3:5" x14ac:dyDescent="0.25">
      <c r="C1061" s="8"/>
      <c r="D1061" s="8"/>
      <c r="E1061" s="8"/>
    </row>
    <row r="1062" spans="3:5" x14ac:dyDescent="0.25">
      <c r="C1062" s="8"/>
      <c r="D1062" s="8"/>
      <c r="E1062" s="8"/>
    </row>
    <row r="1063" spans="3:5" x14ac:dyDescent="0.25">
      <c r="C1063" s="8"/>
      <c r="D1063" s="8"/>
      <c r="E1063" s="8"/>
    </row>
    <row r="1064" spans="3:5" x14ac:dyDescent="0.25">
      <c r="C1064" s="8"/>
      <c r="D1064" s="8"/>
      <c r="E1064" s="8"/>
    </row>
    <row r="1065" spans="3:5" x14ac:dyDescent="0.25">
      <c r="C1065" s="8"/>
      <c r="D1065" s="8"/>
      <c r="E1065" s="8"/>
    </row>
    <row r="1066" spans="3:5" x14ac:dyDescent="0.25">
      <c r="C1066" s="8"/>
      <c r="D1066" s="8"/>
      <c r="E1066" s="8"/>
    </row>
    <row r="1067" spans="3:5" x14ac:dyDescent="0.25">
      <c r="C1067" s="8"/>
      <c r="D1067" s="8"/>
      <c r="E1067" s="8"/>
    </row>
    <row r="1068" spans="3:5" x14ac:dyDescent="0.25">
      <c r="C1068" s="8"/>
      <c r="D1068" s="8"/>
      <c r="E1068" s="8"/>
    </row>
    <row r="1069" spans="3:5" x14ac:dyDescent="0.25">
      <c r="C1069" s="8"/>
      <c r="D1069" s="8"/>
      <c r="E1069" s="8"/>
    </row>
    <row r="1070" spans="3:5" x14ac:dyDescent="0.25">
      <c r="C1070" s="8"/>
      <c r="D1070" s="8"/>
      <c r="E1070" s="8"/>
    </row>
    <row r="1071" spans="3:5" x14ac:dyDescent="0.25">
      <c r="C1071" s="8"/>
      <c r="D1071" s="8"/>
      <c r="E1071" s="8"/>
    </row>
    <row r="1072" spans="3:5" x14ac:dyDescent="0.25">
      <c r="C1072" s="8"/>
      <c r="D1072" s="8"/>
      <c r="E1072" s="8"/>
    </row>
    <row r="1073" spans="3:5" x14ac:dyDescent="0.25">
      <c r="C1073" s="8"/>
      <c r="D1073" s="8"/>
      <c r="E1073" s="8"/>
    </row>
    <row r="1074" spans="3:5" x14ac:dyDescent="0.25">
      <c r="C1074" s="8"/>
      <c r="D1074" s="8"/>
      <c r="E1074" s="8"/>
    </row>
    <row r="1075" spans="3:5" x14ac:dyDescent="0.25">
      <c r="C1075" s="8"/>
      <c r="D1075" s="8"/>
      <c r="E1075" s="8"/>
    </row>
    <row r="1076" spans="3:5" x14ac:dyDescent="0.25">
      <c r="C1076" s="8"/>
      <c r="D1076" s="8"/>
      <c r="E1076" s="8"/>
    </row>
    <row r="1077" spans="3:5" x14ac:dyDescent="0.25">
      <c r="C1077" s="8"/>
      <c r="D1077" s="8"/>
      <c r="E1077" s="8"/>
    </row>
    <row r="1078" spans="3:5" x14ac:dyDescent="0.25">
      <c r="C1078" s="8"/>
      <c r="D1078" s="8"/>
      <c r="E1078" s="8"/>
    </row>
    <row r="1079" spans="3:5" x14ac:dyDescent="0.25">
      <c r="C1079" s="8"/>
      <c r="D1079" s="8"/>
      <c r="E1079" s="8"/>
    </row>
    <row r="1080" spans="3:5" x14ac:dyDescent="0.25">
      <c r="C1080" s="8"/>
      <c r="D1080" s="8"/>
      <c r="E1080" s="8"/>
    </row>
    <row r="1081" spans="3:5" x14ac:dyDescent="0.25">
      <c r="C1081" s="8"/>
      <c r="D1081" s="8"/>
      <c r="E1081" s="8"/>
    </row>
    <row r="1082" spans="3:5" x14ac:dyDescent="0.25">
      <c r="C1082" s="8"/>
      <c r="D1082" s="8"/>
      <c r="E1082" s="8"/>
    </row>
    <row r="1083" spans="3:5" x14ac:dyDescent="0.25">
      <c r="C1083" s="8"/>
      <c r="D1083" s="8"/>
      <c r="E1083" s="8"/>
    </row>
    <row r="1084" spans="3:5" x14ac:dyDescent="0.25">
      <c r="C1084" s="8"/>
      <c r="D1084" s="8"/>
      <c r="E1084" s="8"/>
    </row>
    <row r="1085" spans="3:5" x14ac:dyDescent="0.25">
      <c r="C1085" s="8"/>
      <c r="D1085" s="8"/>
      <c r="E1085" s="8"/>
    </row>
    <row r="1086" spans="3:5" x14ac:dyDescent="0.25">
      <c r="C1086" s="8"/>
      <c r="D1086" s="8"/>
      <c r="E1086" s="8"/>
    </row>
    <row r="1087" spans="3:5" x14ac:dyDescent="0.25">
      <c r="C1087" s="8"/>
      <c r="D1087" s="8"/>
      <c r="E1087" s="8"/>
    </row>
    <row r="1088" spans="3:5" x14ac:dyDescent="0.25">
      <c r="C1088" s="8"/>
      <c r="D1088" s="8"/>
      <c r="E1088" s="8"/>
    </row>
    <row r="1089" spans="3:5" x14ac:dyDescent="0.25">
      <c r="C1089" s="8"/>
      <c r="D1089" s="8"/>
      <c r="E1089" s="8"/>
    </row>
    <row r="1090" spans="3:5" x14ac:dyDescent="0.25">
      <c r="C1090" s="8"/>
      <c r="D1090" s="8"/>
      <c r="E1090" s="8"/>
    </row>
    <row r="1091" spans="3:5" x14ac:dyDescent="0.25">
      <c r="C1091" s="8"/>
      <c r="D1091" s="8"/>
      <c r="E1091" s="8"/>
    </row>
    <row r="1092" spans="3:5" x14ac:dyDescent="0.25">
      <c r="C1092" s="8"/>
      <c r="D1092" s="8"/>
      <c r="E1092" s="8"/>
    </row>
    <row r="1093" spans="3:5" x14ac:dyDescent="0.25">
      <c r="C1093" s="8"/>
      <c r="D1093" s="8"/>
      <c r="E1093" s="8"/>
    </row>
    <row r="1094" spans="3:5" x14ac:dyDescent="0.25">
      <c r="C1094" s="8"/>
      <c r="D1094" s="8"/>
      <c r="E1094" s="8"/>
    </row>
    <row r="1095" spans="3:5" x14ac:dyDescent="0.25">
      <c r="C1095" s="8"/>
      <c r="D1095" s="8"/>
      <c r="E1095" s="8"/>
    </row>
    <row r="1096" spans="3:5" x14ac:dyDescent="0.25">
      <c r="C1096" s="8"/>
      <c r="D1096" s="8"/>
      <c r="E1096" s="8"/>
    </row>
    <row r="1097" spans="3:5" x14ac:dyDescent="0.25">
      <c r="C1097" s="8"/>
      <c r="D1097" s="8"/>
      <c r="E1097" s="8"/>
    </row>
    <row r="1098" spans="3:5" x14ac:dyDescent="0.25">
      <c r="C1098" s="8"/>
      <c r="D1098" s="8"/>
      <c r="E1098" s="8"/>
    </row>
    <row r="1099" spans="3:5" x14ac:dyDescent="0.25">
      <c r="C1099" s="8"/>
      <c r="D1099" s="8"/>
      <c r="E1099" s="8"/>
    </row>
    <row r="1100" spans="3:5" x14ac:dyDescent="0.25">
      <c r="C1100" s="8"/>
      <c r="D1100" s="8"/>
      <c r="E1100" s="8"/>
    </row>
    <row r="1101" spans="3:5" x14ac:dyDescent="0.25">
      <c r="C1101" s="8"/>
      <c r="D1101" s="8"/>
      <c r="E1101" s="8"/>
    </row>
    <row r="1102" spans="3:5" x14ac:dyDescent="0.25">
      <c r="C1102" s="8"/>
      <c r="D1102" s="8"/>
      <c r="E1102" s="8"/>
    </row>
    <row r="1103" spans="3:5" x14ac:dyDescent="0.25">
      <c r="C1103" s="8"/>
      <c r="D1103" s="8"/>
      <c r="E1103" s="8"/>
    </row>
    <row r="1104" spans="3:5" x14ac:dyDescent="0.25">
      <c r="C1104" s="8"/>
      <c r="D1104" s="8"/>
      <c r="E1104" s="8"/>
    </row>
    <row r="1105" spans="3:5" x14ac:dyDescent="0.25">
      <c r="C1105" s="8"/>
      <c r="D1105" s="8"/>
      <c r="E1105" s="8"/>
    </row>
    <row r="1106" spans="3:5" x14ac:dyDescent="0.25">
      <c r="C1106" s="8"/>
      <c r="D1106" s="8"/>
      <c r="E1106" s="8"/>
    </row>
    <row r="1107" spans="3:5" x14ac:dyDescent="0.25">
      <c r="C1107" s="8"/>
      <c r="D1107" s="8"/>
      <c r="E1107" s="8"/>
    </row>
    <row r="1108" spans="3:5" x14ac:dyDescent="0.25">
      <c r="C1108" s="8"/>
      <c r="D1108" s="8"/>
      <c r="E1108" s="8"/>
    </row>
    <row r="1109" spans="3:5" x14ac:dyDescent="0.25">
      <c r="C1109" s="8"/>
      <c r="D1109" s="8"/>
      <c r="E1109" s="8"/>
    </row>
    <row r="1110" spans="3:5" x14ac:dyDescent="0.25">
      <c r="C1110" s="8"/>
      <c r="D1110" s="8"/>
      <c r="E1110" s="8"/>
    </row>
    <row r="1111" spans="3:5" x14ac:dyDescent="0.25">
      <c r="C1111" s="8"/>
      <c r="D1111" s="8"/>
      <c r="E1111" s="8"/>
    </row>
    <row r="1112" spans="3:5" x14ac:dyDescent="0.25">
      <c r="C1112" s="8"/>
      <c r="D1112" s="8"/>
      <c r="E1112" s="8"/>
    </row>
    <row r="1113" spans="3:5" x14ac:dyDescent="0.25">
      <c r="C1113" s="8"/>
      <c r="D1113" s="8"/>
      <c r="E1113" s="8"/>
    </row>
    <row r="1114" spans="3:5" x14ac:dyDescent="0.25">
      <c r="C1114" s="8"/>
      <c r="D1114" s="8"/>
      <c r="E1114" s="8"/>
    </row>
    <row r="1115" spans="3:5" x14ac:dyDescent="0.25">
      <c r="C1115" s="8"/>
      <c r="D1115" s="8"/>
      <c r="E1115" s="8"/>
    </row>
    <row r="1116" spans="3:5" x14ac:dyDescent="0.25">
      <c r="C1116" s="8"/>
      <c r="D1116" s="8"/>
      <c r="E1116" s="8"/>
    </row>
    <row r="1117" spans="3:5" x14ac:dyDescent="0.25">
      <c r="C1117" s="8"/>
      <c r="D1117" s="8"/>
      <c r="E1117" s="8"/>
    </row>
    <row r="1118" spans="3:5" x14ac:dyDescent="0.25">
      <c r="C1118" s="8"/>
      <c r="D1118" s="8"/>
      <c r="E1118" s="8"/>
    </row>
    <row r="1119" spans="3:5" x14ac:dyDescent="0.25">
      <c r="C1119" s="8"/>
      <c r="D1119" s="8"/>
      <c r="E1119" s="8"/>
    </row>
    <row r="1120" spans="3:5" x14ac:dyDescent="0.25">
      <c r="C1120" s="8"/>
      <c r="D1120" s="8"/>
      <c r="E1120" s="8"/>
    </row>
    <row r="1121" spans="3:5" x14ac:dyDescent="0.25">
      <c r="C1121" s="8"/>
      <c r="D1121" s="8"/>
      <c r="E1121" s="8"/>
    </row>
    <row r="1122" spans="3:5" x14ac:dyDescent="0.25">
      <c r="C1122" s="8"/>
      <c r="D1122" s="8"/>
      <c r="E1122" s="8"/>
    </row>
    <row r="1123" spans="3:5" x14ac:dyDescent="0.25">
      <c r="C1123" s="8"/>
      <c r="D1123" s="8"/>
      <c r="E1123" s="8"/>
    </row>
    <row r="1124" spans="3:5" x14ac:dyDescent="0.25">
      <c r="C1124" s="8"/>
      <c r="D1124" s="8"/>
      <c r="E1124" s="8"/>
    </row>
    <row r="1125" spans="3:5" x14ac:dyDescent="0.25">
      <c r="C1125" s="8"/>
      <c r="D1125" s="8"/>
      <c r="E1125" s="8"/>
    </row>
    <row r="1126" spans="3:5" x14ac:dyDescent="0.25">
      <c r="C1126" s="8"/>
      <c r="D1126" s="8"/>
      <c r="E1126" s="8"/>
    </row>
    <row r="1127" spans="3:5" x14ac:dyDescent="0.25">
      <c r="C1127" s="8"/>
      <c r="D1127" s="8"/>
      <c r="E1127" s="8"/>
    </row>
    <row r="1128" spans="3:5" x14ac:dyDescent="0.25">
      <c r="C1128" s="8"/>
      <c r="D1128" s="8"/>
      <c r="E1128" s="8"/>
    </row>
    <row r="1129" spans="3:5" x14ac:dyDescent="0.25">
      <c r="C1129" s="8"/>
      <c r="D1129" s="8"/>
      <c r="E1129" s="8"/>
    </row>
    <row r="1130" spans="3:5" x14ac:dyDescent="0.25">
      <c r="C1130" s="8"/>
      <c r="D1130" s="8"/>
      <c r="E1130" s="8"/>
    </row>
    <row r="1131" spans="3:5" x14ac:dyDescent="0.25">
      <c r="C1131" s="8"/>
      <c r="D1131" s="8"/>
      <c r="E1131" s="8"/>
    </row>
    <row r="1132" spans="3:5" x14ac:dyDescent="0.25">
      <c r="C1132" s="8"/>
      <c r="D1132" s="8"/>
      <c r="E1132" s="8"/>
    </row>
    <row r="1133" spans="3:5" x14ac:dyDescent="0.25">
      <c r="C1133" s="8"/>
      <c r="D1133" s="8"/>
      <c r="E1133" s="8"/>
    </row>
    <row r="1134" spans="3:5" x14ac:dyDescent="0.25">
      <c r="C1134" s="8"/>
      <c r="D1134" s="8"/>
      <c r="E1134" s="8"/>
    </row>
    <row r="1135" spans="3:5" x14ac:dyDescent="0.25">
      <c r="C1135" s="8"/>
      <c r="D1135" s="8"/>
      <c r="E1135" s="8"/>
    </row>
    <row r="1136" spans="3:5" x14ac:dyDescent="0.25">
      <c r="C1136" s="8"/>
      <c r="D1136" s="8"/>
      <c r="E1136" s="8"/>
    </row>
    <row r="1137" spans="3:5" x14ac:dyDescent="0.25">
      <c r="C1137" s="8"/>
      <c r="D1137" s="8"/>
      <c r="E1137" s="8"/>
    </row>
    <row r="1138" spans="3:5" x14ac:dyDescent="0.25">
      <c r="C1138" s="8"/>
      <c r="D1138" s="8"/>
      <c r="E1138" s="8"/>
    </row>
    <row r="1139" spans="3:5" x14ac:dyDescent="0.25">
      <c r="C1139" s="8"/>
      <c r="D1139" s="8"/>
      <c r="E1139" s="8"/>
    </row>
    <row r="1140" spans="3:5" x14ac:dyDescent="0.25">
      <c r="C1140" s="8"/>
      <c r="D1140" s="8"/>
      <c r="E1140" s="8"/>
    </row>
    <row r="1141" spans="3:5" x14ac:dyDescent="0.25">
      <c r="C1141" s="8"/>
      <c r="D1141" s="8"/>
      <c r="E1141" s="8"/>
    </row>
    <row r="1142" spans="3:5" x14ac:dyDescent="0.25">
      <c r="C1142" s="8"/>
      <c r="D1142" s="8"/>
      <c r="E1142" s="8"/>
    </row>
    <row r="1143" spans="3:5" x14ac:dyDescent="0.25">
      <c r="C1143" s="8"/>
      <c r="D1143" s="8"/>
      <c r="E1143" s="8"/>
    </row>
    <row r="1144" spans="3:5" x14ac:dyDescent="0.25">
      <c r="C1144" s="8"/>
      <c r="D1144" s="8"/>
      <c r="E1144" s="8"/>
    </row>
    <row r="1145" spans="3:5" x14ac:dyDescent="0.25">
      <c r="C1145" s="8"/>
      <c r="D1145" s="8"/>
      <c r="E1145" s="8"/>
    </row>
    <row r="1146" spans="3:5" x14ac:dyDescent="0.25">
      <c r="C1146" s="8"/>
      <c r="D1146" s="8"/>
      <c r="E1146" s="8"/>
    </row>
    <row r="1147" spans="3:5" x14ac:dyDescent="0.25">
      <c r="C1147" s="8"/>
      <c r="D1147" s="8"/>
      <c r="E1147" s="8"/>
    </row>
    <row r="1148" spans="3:5" x14ac:dyDescent="0.25">
      <c r="C1148" s="8"/>
      <c r="D1148" s="8"/>
      <c r="E1148" s="8"/>
    </row>
    <row r="1149" spans="3:5" x14ac:dyDescent="0.25">
      <c r="C1149" s="8"/>
      <c r="D1149" s="8"/>
      <c r="E1149" s="8"/>
    </row>
    <row r="1150" spans="3:5" x14ac:dyDescent="0.25">
      <c r="C1150" s="8"/>
      <c r="D1150" s="8"/>
      <c r="E1150" s="8"/>
    </row>
    <row r="1151" spans="3:5" x14ac:dyDescent="0.25">
      <c r="C1151" s="8"/>
      <c r="D1151" s="8"/>
      <c r="E1151" s="8"/>
    </row>
    <row r="1152" spans="3:5" x14ac:dyDescent="0.25">
      <c r="C1152" s="8"/>
      <c r="D1152" s="8"/>
      <c r="E1152" s="8"/>
    </row>
    <row r="1153" spans="3:5" x14ac:dyDescent="0.25">
      <c r="C1153" s="8"/>
      <c r="D1153" s="8"/>
      <c r="E1153" s="8"/>
    </row>
    <row r="1154" spans="3:5" x14ac:dyDescent="0.25">
      <c r="C1154" s="8"/>
      <c r="D1154" s="8"/>
      <c r="E1154" s="8"/>
    </row>
    <row r="1155" spans="3:5" x14ac:dyDescent="0.25">
      <c r="C1155" s="8"/>
      <c r="D1155" s="8"/>
      <c r="E1155" s="8"/>
    </row>
    <row r="1156" spans="3:5" x14ac:dyDescent="0.25">
      <c r="C1156" s="8"/>
      <c r="D1156" s="8"/>
      <c r="E1156" s="8"/>
    </row>
    <row r="1157" spans="3:5" x14ac:dyDescent="0.25">
      <c r="C1157" s="8"/>
      <c r="D1157" s="8"/>
      <c r="E1157" s="8"/>
    </row>
    <row r="1158" spans="3:5" x14ac:dyDescent="0.25">
      <c r="C1158" s="8"/>
      <c r="D1158" s="8"/>
      <c r="E1158" s="8"/>
    </row>
    <row r="1159" spans="3:5" x14ac:dyDescent="0.25">
      <c r="C1159" s="8"/>
      <c r="D1159" s="8"/>
      <c r="E1159" s="8"/>
    </row>
    <row r="1160" spans="3:5" x14ac:dyDescent="0.25">
      <c r="C1160" s="8"/>
      <c r="D1160" s="8"/>
      <c r="E1160" s="8"/>
    </row>
    <row r="1161" spans="3:5" x14ac:dyDescent="0.25">
      <c r="C1161" s="8"/>
      <c r="D1161" s="8"/>
      <c r="E1161" s="8"/>
    </row>
    <row r="1162" spans="3:5" x14ac:dyDescent="0.25">
      <c r="C1162" s="8"/>
      <c r="D1162" s="8"/>
      <c r="E1162" s="8"/>
    </row>
    <row r="1163" spans="3:5" x14ac:dyDescent="0.25">
      <c r="C1163" s="8"/>
      <c r="D1163" s="8"/>
      <c r="E1163" s="8"/>
    </row>
    <row r="1164" spans="3:5" x14ac:dyDescent="0.25">
      <c r="C1164" s="8"/>
      <c r="D1164" s="8"/>
      <c r="E1164" s="8"/>
    </row>
    <row r="1165" spans="3:5" x14ac:dyDescent="0.25">
      <c r="C1165" s="8"/>
      <c r="D1165" s="8"/>
      <c r="E1165" s="8"/>
    </row>
    <row r="1166" spans="3:5" x14ac:dyDescent="0.25">
      <c r="C1166" s="8"/>
      <c r="D1166" s="8"/>
      <c r="E1166" s="8"/>
    </row>
    <row r="1167" spans="3:5" x14ac:dyDescent="0.25">
      <c r="C1167" s="8"/>
      <c r="D1167" s="8"/>
      <c r="E1167" s="8"/>
    </row>
    <row r="1168" spans="3:5" x14ac:dyDescent="0.25">
      <c r="C1168" s="8"/>
      <c r="D1168" s="8"/>
      <c r="E1168" s="8"/>
    </row>
    <row r="1169" spans="3:5" x14ac:dyDescent="0.25">
      <c r="C1169" s="8"/>
      <c r="D1169" s="8"/>
      <c r="E1169" s="8"/>
    </row>
    <row r="1170" spans="3:5" x14ac:dyDescent="0.25">
      <c r="C1170" s="8"/>
      <c r="D1170" s="8"/>
      <c r="E1170" s="8"/>
    </row>
    <row r="1171" spans="3:5" x14ac:dyDescent="0.25">
      <c r="C1171" s="8"/>
      <c r="D1171" s="8"/>
      <c r="E1171" s="8"/>
    </row>
    <row r="1172" spans="3:5" x14ac:dyDescent="0.25">
      <c r="C1172" s="8"/>
      <c r="D1172" s="8"/>
      <c r="E1172" s="8"/>
    </row>
    <row r="1173" spans="3:5" x14ac:dyDescent="0.25">
      <c r="C1173" s="8"/>
      <c r="D1173" s="8"/>
      <c r="E1173" s="8"/>
    </row>
    <row r="1174" spans="3:5" x14ac:dyDescent="0.25">
      <c r="C1174" s="8"/>
      <c r="D1174" s="8"/>
      <c r="E1174" s="8"/>
    </row>
    <row r="1175" spans="3:5" x14ac:dyDescent="0.25">
      <c r="C1175" s="8"/>
      <c r="D1175" s="8"/>
      <c r="E1175" s="8"/>
    </row>
    <row r="1176" spans="3:5" x14ac:dyDescent="0.25">
      <c r="C1176" s="8"/>
      <c r="D1176" s="8"/>
      <c r="E1176" s="8"/>
    </row>
    <row r="1177" spans="3:5" x14ac:dyDescent="0.25">
      <c r="C1177" s="8"/>
      <c r="D1177" s="8"/>
      <c r="E1177" s="8"/>
    </row>
    <row r="1178" spans="3:5" x14ac:dyDescent="0.25">
      <c r="C1178" s="8"/>
      <c r="D1178" s="8"/>
      <c r="E1178" s="8"/>
    </row>
    <row r="1179" spans="3:5" x14ac:dyDescent="0.25">
      <c r="C1179" s="8"/>
      <c r="D1179" s="8"/>
      <c r="E1179" s="8"/>
    </row>
    <row r="1180" spans="3:5" x14ac:dyDescent="0.25">
      <c r="C1180" s="8"/>
      <c r="D1180" s="8"/>
      <c r="E1180" s="8"/>
    </row>
    <row r="1181" spans="3:5" x14ac:dyDescent="0.25">
      <c r="C1181" s="8"/>
      <c r="D1181" s="8"/>
      <c r="E1181" s="8"/>
    </row>
    <row r="1182" spans="3:5" x14ac:dyDescent="0.25">
      <c r="C1182" s="8"/>
      <c r="D1182" s="8"/>
      <c r="E1182" s="8"/>
    </row>
    <row r="1183" spans="3:5" x14ac:dyDescent="0.25">
      <c r="C1183" s="8"/>
      <c r="D1183" s="8"/>
      <c r="E1183" s="8"/>
    </row>
    <row r="1184" spans="3:5" x14ac:dyDescent="0.25">
      <c r="C1184" s="8"/>
      <c r="D1184" s="8"/>
      <c r="E1184" s="8"/>
    </row>
    <row r="1185" spans="3:5" x14ac:dyDescent="0.25">
      <c r="C1185" s="8"/>
      <c r="D1185" s="8"/>
      <c r="E1185" s="8"/>
    </row>
    <row r="1186" spans="3:5" x14ac:dyDescent="0.25">
      <c r="C1186" s="8"/>
      <c r="D1186" s="8"/>
      <c r="E1186" s="8"/>
    </row>
    <row r="1187" spans="3:5" x14ac:dyDescent="0.25">
      <c r="C1187" s="8"/>
      <c r="D1187" s="8"/>
      <c r="E1187" s="8"/>
    </row>
    <row r="1188" spans="3:5" x14ac:dyDescent="0.25">
      <c r="C1188" s="8"/>
      <c r="D1188" s="8"/>
      <c r="E1188" s="8"/>
    </row>
    <row r="1189" spans="3:5" x14ac:dyDescent="0.25">
      <c r="C1189" s="8"/>
      <c r="D1189" s="8"/>
      <c r="E1189" s="8"/>
    </row>
    <row r="1190" spans="3:5" x14ac:dyDescent="0.25">
      <c r="C1190" s="8"/>
      <c r="D1190" s="8"/>
      <c r="E1190" s="8"/>
    </row>
    <row r="1191" spans="3:5" x14ac:dyDescent="0.25">
      <c r="C1191" s="8"/>
      <c r="D1191" s="8"/>
      <c r="E1191" s="8"/>
    </row>
    <row r="1192" spans="3:5" x14ac:dyDescent="0.25">
      <c r="C1192" s="8"/>
      <c r="D1192" s="8"/>
      <c r="E1192" s="8"/>
    </row>
    <row r="1193" spans="3:5" x14ac:dyDescent="0.25">
      <c r="C1193" s="8"/>
      <c r="D1193" s="8"/>
      <c r="E1193" s="8"/>
    </row>
    <row r="1194" spans="3:5" x14ac:dyDescent="0.25">
      <c r="C1194" s="8"/>
      <c r="D1194" s="8"/>
      <c r="E1194" s="8"/>
    </row>
    <row r="1195" spans="3:5" x14ac:dyDescent="0.25">
      <c r="C1195" s="8"/>
      <c r="D1195" s="8"/>
      <c r="E1195" s="8"/>
    </row>
    <row r="1196" spans="3:5" x14ac:dyDescent="0.25">
      <c r="C1196" s="8"/>
      <c r="D1196" s="8"/>
      <c r="E1196" s="8"/>
    </row>
    <row r="1197" spans="3:5" x14ac:dyDescent="0.25">
      <c r="C1197" s="8"/>
      <c r="D1197" s="8"/>
      <c r="E1197" s="8"/>
    </row>
    <row r="1198" spans="3:5" x14ac:dyDescent="0.25">
      <c r="C1198" s="8"/>
      <c r="D1198" s="8"/>
      <c r="E1198" s="8"/>
    </row>
    <row r="1199" spans="3:5" x14ac:dyDescent="0.25">
      <c r="C1199" s="8"/>
      <c r="D1199" s="8"/>
      <c r="E1199" s="8"/>
    </row>
    <row r="1200" spans="3:5" x14ac:dyDescent="0.25">
      <c r="C1200" s="8"/>
      <c r="D1200" s="8"/>
      <c r="E1200" s="8"/>
    </row>
    <row r="1201" spans="3:5" x14ac:dyDescent="0.25">
      <c r="C1201" s="8"/>
      <c r="D1201" s="8"/>
      <c r="E1201" s="8"/>
    </row>
    <row r="1202" spans="3:5" x14ac:dyDescent="0.25">
      <c r="C1202" s="8"/>
      <c r="D1202" s="8"/>
      <c r="E1202" s="8"/>
    </row>
    <row r="1203" spans="3:5" x14ac:dyDescent="0.25">
      <c r="C1203" s="8"/>
      <c r="D1203" s="8"/>
      <c r="E1203" s="8"/>
    </row>
    <row r="1204" spans="3:5" x14ac:dyDescent="0.25">
      <c r="C1204" s="8"/>
      <c r="D1204" s="8"/>
      <c r="E1204" s="8"/>
    </row>
    <row r="1205" spans="3:5" x14ac:dyDescent="0.25">
      <c r="C1205" s="8"/>
      <c r="D1205" s="8"/>
      <c r="E1205" s="8"/>
    </row>
    <row r="1206" spans="3:5" x14ac:dyDescent="0.25">
      <c r="C1206" s="8"/>
      <c r="D1206" s="8"/>
      <c r="E1206" s="8"/>
    </row>
    <row r="1207" spans="3:5" x14ac:dyDescent="0.25">
      <c r="C1207" s="8"/>
      <c r="D1207" s="8"/>
      <c r="E1207" s="8"/>
    </row>
    <row r="1208" spans="3:5" x14ac:dyDescent="0.25">
      <c r="C1208" s="8"/>
      <c r="D1208" s="8"/>
      <c r="E1208" s="8"/>
    </row>
    <row r="1209" spans="3:5" x14ac:dyDescent="0.25">
      <c r="C1209" s="8"/>
      <c r="D1209" s="8"/>
      <c r="E1209" s="8"/>
    </row>
    <row r="1210" spans="3:5" x14ac:dyDescent="0.25">
      <c r="C1210" s="8"/>
      <c r="D1210" s="8"/>
      <c r="E1210" s="8"/>
    </row>
    <row r="1211" spans="3:5" x14ac:dyDescent="0.25">
      <c r="C1211" s="8"/>
      <c r="D1211" s="8"/>
      <c r="E1211" s="8"/>
    </row>
    <row r="1212" spans="3:5" x14ac:dyDescent="0.25">
      <c r="C1212" s="8"/>
      <c r="D1212" s="8"/>
      <c r="E1212" s="8"/>
    </row>
    <row r="1213" spans="3:5" x14ac:dyDescent="0.25">
      <c r="C1213" s="8"/>
      <c r="D1213" s="8"/>
      <c r="E1213" s="8"/>
    </row>
    <row r="1214" spans="3:5" x14ac:dyDescent="0.25">
      <c r="C1214" s="8"/>
      <c r="D1214" s="8"/>
      <c r="E1214" s="8"/>
    </row>
    <row r="1215" spans="3:5" x14ac:dyDescent="0.25">
      <c r="C1215" s="8"/>
      <c r="D1215" s="8"/>
      <c r="E1215" s="8"/>
    </row>
    <row r="1216" spans="3:5" x14ac:dyDescent="0.25">
      <c r="C1216" s="8"/>
      <c r="D1216" s="8"/>
      <c r="E1216" s="8"/>
    </row>
    <row r="1217" spans="3:5" x14ac:dyDescent="0.25">
      <c r="C1217" s="8"/>
      <c r="D1217" s="8"/>
      <c r="E1217" s="8"/>
    </row>
    <row r="1218" spans="3:5" x14ac:dyDescent="0.25">
      <c r="C1218" s="8"/>
      <c r="D1218" s="8"/>
      <c r="E1218" s="8"/>
    </row>
    <row r="1219" spans="3:5" x14ac:dyDescent="0.25">
      <c r="C1219" s="8"/>
      <c r="D1219" s="8"/>
      <c r="E1219" s="8"/>
    </row>
    <row r="1220" spans="3:5" x14ac:dyDescent="0.25">
      <c r="C1220" s="8"/>
      <c r="D1220" s="8"/>
      <c r="E1220" s="8"/>
    </row>
    <row r="1221" spans="3:5" x14ac:dyDescent="0.25">
      <c r="C1221" s="8"/>
      <c r="D1221" s="8"/>
      <c r="E1221" s="8"/>
    </row>
    <row r="1222" spans="3:5" x14ac:dyDescent="0.25">
      <c r="C1222" s="8"/>
      <c r="D1222" s="8"/>
      <c r="E1222" s="8"/>
    </row>
    <row r="1223" spans="3:5" x14ac:dyDescent="0.25">
      <c r="C1223" s="8"/>
      <c r="D1223" s="8"/>
      <c r="E1223" s="8"/>
    </row>
    <row r="1224" spans="3:5" x14ac:dyDescent="0.25">
      <c r="C1224" s="8"/>
      <c r="D1224" s="8"/>
      <c r="E1224" s="8"/>
    </row>
    <row r="1225" spans="3:5" x14ac:dyDescent="0.25">
      <c r="C1225" s="8"/>
      <c r="D1225" s="8"/>
      <c r="E1225" s="8"/>
    </row>
    <row r="1226" spans="3:5" x14ac:dyDescent="0.25">
      <c r="C1226" s="8"/>
      <c r="D1226" s="8"/>
      <c r="E1226" s="8"/>
    </row>
    <row r="1227" spans="3:5" x14ac:dyDescent="0.25">
      <c r="C1227" s="8"/>
      <c r="D1227" s="8"/>
      <c r="E1227" s="8"/>
    </row>
    <row r="1228" spans="3:5" x14ac:dyDescent="0.25">
      <c r="C1228" s="8"/>
      <c r="D1228" s="8"/>
      <c r="E1228" s="8"/>
    </row>
    <row r="1229" spans="3:5" x14ac:dyDescent="0.25">
      <c r="C1229" s="8"/>
      <c r="D1229" s="8"/>
      <c r="E1229" s="8"/>
    </row>
    <row r="1230" spans="3:5" x14ac:dyDescent="0.25">
      <c r="C1230" s="8"/>
      <c r="D1230" s="8"/>
      <c r="E1230" s="8"/>
    </row>
    <row r="1231" spans="3:5" x14ac:dyDescent="0.25">
      <c r="C1231" s="8"/>
      <c r="D1231" s="8"/>
      <c r="E1231" s="8"/>
    </row>
    <row r="1232" spans="3:5" x14ac:dyDescent="0.25">
      <c r="C1232" s="8"/>
      <c r="D1232" s="8"/>
      <c r="E1232" s="8"/>
    </row>
    <row r="1233" spans="3:5" x14ac:dyDescent="0.25">
      <c r="C1233" s="8"/>
      <c r="D1233" s="8"/>
      <c r="E1233" s="8"/>
    </row>
    <row r="1234" spans="3:5" x14ac:dyDescent="0.25">
      <c r="C1234" s="8"/>
      <c r="D1234" s="8"/>
      <c r="E1234" s="8"/>
    </row>
    <row r="1235" spans="3:5" x14ac:dyDescent="0.25">
      <c r="C1235" s="8"/>
      <c r="D1235" s="8"/>
      <c r="E1235" s="8"/>
    </row>
    <row r="1236" spans="3:5" x14ac:dyDescent="0.25">
      <c r="C1236" s="8"/>
      <c r="D1236" s="8"/>
      <c r="E1236" s="8"/>
    </row>
    <row r="1237" spans="3:5" x14ac:dyDescent="0.25">
      <c r="C1237" s="8"/>
      <c r="D1237" s="8"/>
      <c r="E1237" s="8"/>
    </row>
    <row r="1238" spans="3:5" x14ac:dyDescent="0.25">
      <c r="C1238" s="8"/>
      <c r="D1238" s="8"/>
      <c r="E1238" s="8"/>
    </row>
    <row r="1239" spans="3:5" x14ac:dyDescent="0.25">
      <c r="C1239" s="8"/>
      <c r="D1239" s="8"/>
      <c r="E1239" s="8"/>
    </row>
    <row r="1240" spans="3:5" x14ac:dyDescent="0.25">
      <c r="C1240" s="8"/>
      <c r="D1240" s="8"/>
      <c r="E1240" s="8"/>
    </row>
    <row r="1241" spans="3:5" x14ac:dyDescent="0.25">
      <c r="C1241" s="8"/>
      <c r="D1241" s="8"/>
      <c r="E1241" s="8"/>
    </row>
    <row r="1242" spans="3:5" x14ac:dyDescent="0.25">
      <c r="C1242" s="8"/>
      <c r="D1242" s="8"/>
      <c r="E1242" s="8"/>
    </row>
    <row r="1243" spans="3:5" x14ac:dyDescent="0.25">
      <c r="C1243" s="8"/>
      <c r="D1243" s="8"/>
      <c r="E1243" s="8"/>
    </row>
    <row r="1244" spans="3:5" x14ac:dyDescent="0.25">
      <c r="C1244" s="8"/>
      <c r="D1244" s="8"/>
      <c r="E1244" s="8"/>
    </row>
    <row r="1245" spans="3:5" x14ac:dyDescent="0.25">
      <c r="C1245" s="8"/>
      <c r="D1245" s="8"/>
      <c r="E1245" s="8"/>
    </row>
    <row r="1246" spans="3:5" x14ac:dyDescent="0.25">
      <c r="C1246" s="8"/>
      <c r="D1246" s="8"/>
      <c r="E1246" s="8"/>
    </row>
    <row r="1247" spans="3:5" x14ac:dyDescent="0.25">
      <c r="C1247" s="8"/>
      <c r="D1247" s="8"/>
      <c r="E1247" s="8"/>
    </row>
    <row r="1248" spans="3:5" x14ac:dyDescent="0.25">
      <c r="C1248" s="8"/>
      <c r="D1248" s="8"/>
      <c r="E1248" s="8"/>
    </row>
    <row r="1249" spans="3:5" x14ac:dyDescent="0.25">
      <c r="C1249" s="8"/>
      <c r="D1249" s="8"/>
      <c r="E1249" s="8"/>
    </row>
    <row r="1250" spans="3:5" x14ac:dyDescent="0.25">
      <c r="C1250" s="8"/>
      <c r="D1250" s="8"/>
      <c r="E1250" s="8"/>
    </row>
    <row r="1251" spans="3:5" x14ac:dyDescent="0.25">
      <c r="C1251" s="8"/>
      <c r="D1251" s="8"/>
      <c r="E1251" s="8"/>
    </row>
    <row r="1252" spans="3:5" x14ac:dyDescent="0.25">
      <c r="C1252" s="8"/>
      <c r="D1252" s="8"/>
      <c r="E1252" s="8"/>
    </row>
    <row r="1253" spans="3:5" x14ac:dyDescent="0.25">
      <c r="C1253" s="8"/>
      <c r="D1253" s="8"/>
      <c r="E1253" s="8"/>
    </row>
    <row r="1254" spans="3:5" x14ac:dyDescent="0.25">
      <c r="C1254" s="8"/>
      <c r="D1254" s="8"/>
      <c r="E1254" s="8"/>
    </row>
    <row r="1255" spans="3:5" x14ac:dyDescent="0.25">
      <c r="C1255" s="8"/>
      <c r="D1255" s="8"/>
      <c r="E1255" s="8"/>
    </row>
    <row r="1256" spans="3:5" x14ac:dyDescent="0.25">
      <c r="C1256" s="8"/>
      <c r="D1256" s="8"/>
      <c r="E1256" s="8"/>
    </row>
    <row r="1257" spans="3:5" x14ac:dyDescent="0.25">
      <c r="C1257" s="8"/>
      <c r="D1257" s="8"/>
      <c r="E1257" s="8"/>
    </row>
    <row r="1258" spans="3:5" x14ac:dyDescent="0.25">
      <c r="C1258" s="8"/>
      <c r="D1258" s="8"/>
      <c r="E1258" s="8"/>
    </row>
    <row r="1259" spans="3:5" x14ac:dyDescent="0.25">
      <c r="C1259" s="8"/>
      <c r="D1259" s="8"/>
      <c r="E1259" s="8"/>
    </row>
    <row r="1260" spans="3:5" x14ac:dyDescent="0.25">
      <c r="C1260" s="8"/>
      <c r="D1260" s="8"/>
      <c r="E1260" s="8"/>
    </row>
    <row r="1261" spans="3:5" x14ac:dyDescent="0.25">
      <c r="C1261" s="8"/>
      <c r="D1261" s="8"/>
      <c r="E1261" s="8"/>
    </row>
    <row r="1262" spans="3:5" x14ac:dyDescent="0.25">
      <c r="C1262" s="8"/>
      <c r="D1262" s="8"/>
      <c r="E1262" s="8"/>
    </row>
    <row r="1263" spans="3:5" x14ac:dyDescent="0.25">
      <c r="C1263" s="8"/>
      <c r="D1263" s="8"/>
      <c r="E1263" s="8"/>
    </row>
    <row r="1264" spans="3:5" x14ac:dyDescent="0.25">
      <c r="C1264" s="8"/>
      <c r="D1264" s="8"/>
      <c r="E1264" s="8"/>
    </row>
    <row r="1265" spans="3:5" x14ac:dyDescent="0.25">
      <c r="C1265" s="8"/>
      <c r="D1265" s="8"/>
      <c r="E1265" s="8"/>
    </row>
    <row r="1266" spans="3:5" x14ac:dyDescent="0.25">
      <c r="C1266" s="8"/>
      <c r="D1266" s="8"/>
      <c r="E1266" s="8"/>
    </row>
    <row r="1267" spans="3:5" x14ac:dyDescent="0.25">
      <c r="C1267" s="8"/>
      <c r="D1267" s="8"/>
      <c r="E1267" s="8"/>
    </row>
    <row r="1268" spans="3:5" x14ac:dyDescent="0.25">
      <c r="C1268" s="8"/>
      <c r="D1268" s="8"/>
      <c r="E1268" s="8"/>
    </row>
    <row r="1269" spans="3:5" x14ac:dyDescent="0.25">
      <c r="C1269" s="8"/>
      <c r="D1269" s="8"/>
      <c r="E1269" s="8"/>
    </row>
    <row r="1270" spans="3:5" x14ac:dyDescent="0.25">
      <c r="C1270" s="8"/>
      <c r="D1270" s="8"/>
      <c r="E1270" s="8"/>
    </row>
    <row r="1271" spans="3:5" x14ac:dyDescent="0.25">
      <c r="C1271" s="8"/>
      <c r="D1271" s="8"/>
      <c r="E1271" s="8"/>
    </row>
    <row r="1272" spans="3:5" x14ac:dyDescent="0.25">
      <c r="C1272" s="8"/>
      <c r="D1272" s="8"/>
      <c r="E1272" s="8"/>
    </row>
    <row r="1273" spans="3:5" x14ac:dyDescent="0.25">
      <c r="C1273" s="8"/>
      <c r="D1273" s="8"/>
      <c r="E1273" s="8"/>
    </row>
    <row r="1274" spans="3:5" x14ac:dyDescent="0.25">
      <c r="C1274" s="8"/>
      <c r="D1274" s="8"/>
      <c r="E1274" s="8"/>
    </row>
    <row r="1275" spans="3:5" x14ac:dyDescent="0.25">
      <c r="C1275" s="8"/>
      <c r="D1275" s="8"/>
      <c r="E1275" s="8"/>
    </row>
    <row r="1276" spans="3:5" x14ac:dyDescent="0.25">
      <c r="C1276" s="8"/>
      <c r="D1276" s="8"/>
      <c r="E1276" s="8"/>
    </row>
    <row r="1277" spans="3:5" x14ac:dyDescent="0.25">
      <c r="C1277" s="8"/>
      <c r="D1277" s="8"/>
      <c r="E1277" s="8"/>
    </row>
    <row r="1278" spans="3:5" x14ac:dyDescent="0.25">
      <c r="C1278" s="8"/>
      <c r="D1278" s="8"/>
      <c r="E1278" s="8"/>
    </row>
    <row r="1279" spans="3:5" x14ac:dyDescent="0.25">
      <c r="C1279" s="8"/>
      <c r="D1279" s="8"/>
      <c r="E1279" s="8"/>
    </row>
    <row r="1280" spans="3:5" x14ac:dyDescent="0.25">
      <c r="C1280" s="8"/>
      <c r="D1280" s="8"/>
      <c r="E1280" s="8"/>
    </row>
    <row r="1281" spans="3:5" x14ac:dyDescent="0.25">
      <c r="C1281" s="8"/>
      <c r="D1281" s="8"/>
      <c r="E1281" s="8"/>
    </row>
    <row r="1282" spans="3:5" x14ac:dyDescent="0.25">
      <c r="C1282" s="8"/>
      <c r="D1282" s="8"/>
      <c r="E1282" s="8"/>
    </row>
    <row r="1283" spans="3:5" x14ac:dyDescent="0.25">
      <c r="C1283" s="8"/>
      <c r="D1283" s="8"/>
      <c r="E1283" s="8"/>
    </row>
    <row r="1284" spans="3:5" x14ac:dyDescent="0.25">
      <c r="C1284" s="8"/>
      <c r="D1284" s="8"/>
      <c r="E1284" s="8"/>
    </row>
    <row r="1285" spans="3:5" x14ac:dyDescent="0.25">
      <c r="C1285" s="8"/>
      <c r="D1285" s="8"/>
      <c r="E1285" s="8"/>
    </row>
    <row r="1286" spans="3:5" x14ac:dyDescent="0.25">
      <c r="C1286" s="8"/>
      <c r="D1286" s="8"/>
      <c r="E1286" s="8"/>
    </row>
    <row r="1287" spans="3:5" x14ac:dyDescent="0.25">
      <c r="C1287" s="8"/>
      <c r="D1287" s="8"/>
      <c r="E1287" s="8"/>
    </row>
    <row r="1288" spans="3:5" x14ac:dyDescent="0.25">
      <c r="C1288" s="8"/>
      <c r="D1288" s="8"/>
      <c r="E1288" s="8"/>
    </row>
    <row r="1289" spans="3:5" x14ac:dyDescent="0.25">
      <c r="C1289" s="8"/>
      <c r="D1289" s="8"/>
      <c r="E1289" s="8"/>
    </row>
    <row r="1290" spans="3:5" x14ac:dyDescent="0.25">
      <c r="C1290" s="8"/>
      <c r="D1290" s="8"/>
      <c r="E1290" s="8"/>
    </row>
    <row r="1291" spans="3:5" x14ac:dyDescent="0.25">
      <c r="C1291" s="8"/>
      <c r="D1291" s="8"/>
      <c r="E1291" s="8"/>
    </row>
    <row r="1292" spans="3:5" x14ac:dyDescent="0.25">
      <c r="C1292" s="8"/>
      <c r="D1292" s="8"/>
      <c r="E1292" s="8"/>
    </row>
    <row r="1293" spans="3:5" x14ac:dyDescent="0.25">
      <c r="C1293" s="8"/>
      <c r="D1293" s="8"/>
      <c r="E1293" s="8"/>
    </row>
    <row r="1294" spans="3:5" x14ac:dyDescent="0.25">
      <c r="C1294" s="8"/>
      <c r="D1294" s="8"/>
      <c r="E1294" s="8"/>
    </row>
    <row r="1295" spans="3:5" x14ac:dyDescent="0.25">
      <c r="C1295" s="8"/>
      <c r="D1295" s="8"/>
      <c r="E1295" s="8"/>
    </row>
    <row r="1296" spans="3:5" x14ac:dyDescent="0.25">
      <c r="C1296" s="8"/>
      <c r="D1296" s="8"/>
      <c r="E1296" s="8"/>
    </row>
    <row r="1297" spans="3:5" x14ac:dyDescent="0.25">
      <c r="C1297" s="8"/>
      <c r="D1297" s="8"/>
      <c r="E1297" s="8"/>
    </row>
    <row r="1298" spans="3:5" x14ac:dyDescent="0.25">
      <c r="C1298" s="8"/>
      <c r="D1298" s="8"/>
      <c r="E1298" s="8"/>
    </row>
    <row r="1299" spans="3:5" x14ac:dyDescent="0.25">
      <c r="C1299" s="8"/>
      <c r="D1299" s="8"/>
      <c r="E1299" s="8"/>
    </row>
    <row r="1300" spans="3:5" x14ac:dyDescent="0.25">
      <c r="C1300" s="8"/>
      <c r="D1300" s="8"/>
      <c r="E1300" s="8"/>
    </row>
    <row r="1301" spans="3:5" x14ac:dyDescent="0.25">
      <c r="C1301" s="8"/>
      <c r="D1301" s="8"/>
      <c r="E1301" s="8"/>
    </row>
    <row r="1302" spans="3:5" x14ac:dyDescent="0.25">
      <c r="C1302" s="8"/>
      <c r="D1302" s="8"/>
      <c r="E1302" s="8"/>
    </row>
    <row r="1303" spans="3:5" x14ac:dyDescent="0.25">
      <c r="C1303" s="8"/>
      <c r="D1303" s="8"/>
      <c r="E1303" s="8"/>
    </row>
    <row r="1304" spans="3:5" x14ac:dyDescent="0.25">
      <c r="C1304" s="8"/>
      <c r="D1304" s="8"/>
      <c r="E1304" s="8"/>
    </row>
    <row r="1305" spans="3:5" x14ac:dyDescent="0.25">
      <c r="C1305" s="8"/>
      <c r="D1305" s="8"/>
      <c r="E1305" s="8"/>
    </row>
    <row r="1306" spans="3:5" x14ac:dyDescent="0.25">
      <c r="C1306" s="8"/>
      <c r="D1306" s="8"/>
      <c r="E1306" s="8"/>
    </row>
    <row r="1307" spans="3:5" x14ac:dyDescent="0.25">
      <c r="C1307" s="8"/>
      <c r="D1307" s="8"/>
      <c r="E1307" s="8"/>
    </row>
    <row r="1308" spans="3:5" x14ac:dyDescent="0.25">
      <c r="C1308" s="8"/>
      <c r="D1308" s="8"/>
      <c r="E1308" s="8"/>
    </row>
    <row r="1309" spans="3:5" x14ac:dyDescent="0.25">
      <c r="C1309" s="8"/>
      <c r="D1309" s="8"/>
      <c r="E1309" s="8"/>
    </row>
    <row r="1310" spans="3:5" x14ac:dyDescent="0.25">
      <c r="C1310" s="8"/>
      <c r="D1310" s="8"/>
      <c r="E1310" s="8"/>
    </row>
    <row r="1311" spans="3:5" x14ac:dyDescent="0.25">
      <c r="C1311" s="8"/>
      <c r="D1311" s="8"/>
      <c r="E1311" s="8"/>
    </row>
    <row r="1312" spans="3:5" x14ac:dyDescent="0.25">
      <c r="C1312" s="8"/>
      <c r="D1312" s="8"/>
      <c r="E1312" s="8"/>
    </row>
    <row r="1313" spans="3:5" x14ac:dyDescent="0.25">
      <c r="C1313" s="8"/>
      <c r="D1313" s="8"/>
      <c r="E1313" s="8"/>
    </row>
    <row r="1314" spans="3:5" x14ac:dyDescent="0.25">
      <c r="C1314" s="8"/>
      <c r="D1314" s="8"/>
      <c r="E1314" s="8"/>
    </row>
    <row r="1315" spans="3:5" x14ac:dyDescent="0.25">
      <c r="C1315" s="8"/>
      <c r="D1315" s="8"/>
      <c r="E1315" s="8"/>
    </row>
    <row r="1316" spans="3:5" x14ac:dyDescent="0.25">
      <c r="C1316" s="8"/>
      <c r="D1316" s="8"/>
      <c r="E1316" s="8"/>
    </row>
    <row r="1317" spans="3:5" x14ac:dyDescent="0.25">
      <c r="C1317" s="8"/>
      <c r="D1317" s="8"/>
      <c r="E1317" s="8"/>
    </row>
    <row r="1318" spans="3:5" x14ac:dyDescent="0.25">
      <c r="C1318" s="8"/>
      <c r="D1318" s="8"/>
      <c r="E1318" s="8"/>
    </row>
    <row r="1319" spans="3:5" x14ac:dyDescent="0.25">
      <c r="C1319" s="8"/>
      <c r="D1319" s="8"/>
      <c r="E1319" s="8"/>
    </row>
    <row r="1320" spans="3:5" x14ac:dyDescent="0.25">
      <c r="C1320" s="8"/>
      <c r="D1320" s="8"/>
      <c r="E1320" s="8"/>
    </row>
    <row r="1321" spans="3:5" x14ac:dyDescent="0.25">
      <c r="C1321" s="8"/>
      <c r="D1321" s="8"/>
      <c r="E1321" s="8"/>
    </row>
    <row r="1322" spans="3:5" x14ac:dyDescent="0.25">
      <c r="C1322" s="8"/>
      <c r="D1322" s="8"/>
      <c r="E1322" s="8"/>
    </row>
    <row r="1323" spans="3:5" x14ac:dyDescent="0.25">
      <c r="C1323" s="8"/>
      <c r="D1323" s="8"/>
      <c r="E1323" s="8"/>
    </row>
    <row r="1324" spans="3:5" x14ac:dyDescent="0.25">
      <c r="C1324" s="8"/>
      <c r="D1324" s="8"/>
      <c r="E1324" s="8"/>
    </row>
    <row r="1325" spans="3:5" x14ac:dyDescent="0.25">
      <c r="C1325" s="8"/>
      <c r="D1325" s="8"/>
      <c r="E1325" s="8"/>
    </row>
    <row r="1326" spans="3:5" x14ac:dyDescent="0.25">
      <c r="C1326" s="8"/>
      <c r="D1326" s="8"/>
      <c r="E1326" s="8"/>
    </row>
    <row r="1327" spans="3:5" x14ac:dyDescent="0.25">
      <c r="C1327" s="8"/>
      <c r="D1327" s="8"/>
      <c r="E1327" s="8"/>
    </row>
    <row r="1328" spans="3:5" x14ac:dyDescent="0.25">
      <c r="C1328" s="8"/>
      <c r="D1328" s="8"/>
      <c r="E1328" s="8"/>
    </row>
    <row r="1329" spans="3:5" x14ac:dyDescent="0.25">
      <c r="C1329" s="8"/>
      <c r="D1329" s="8"/>
      <c r="E1329" s="8"/>
    </row>
    <row r="1330" spans="3:5" x14ac:dyDescent="0.25">
      <c r="C1330" s="8"/>
      <c r="D1330" s="8"/>
      <c r="E1330" s="8"/>
    </row>
    <row r="1331" spans="3:5" x14ac:dyDescent="0.25">
      <c r="C1331" s="8"/>
      <c r="D1331" s="8"/>
      <c r="E1331" s="8"/>
    </row>
    <row r="1332" spans="3:5" x14ac:dyDescent="0.25">
      <c r="C1332" s="8"/>
      <c r="D1332" s="8"/>
      <c r="E1332" s="8"/>
    </row>
    <row r="1333" spans="3:5" x14ac:dyDescent="0.25">
      <c r="C1333" s="8"/>
      <c r="D1333" s="8"/>
      <c r="E1333" s="8"/>
    </row>
    <row r="1334" spans="3:5" x14ac:dyDescent="0.25">
      <c r="C1334" s="8"/>
      <c r="D1334" s="8"/>
      <c r="E1334" s="8"/>
    </row>
    <row r="1335" spans="3:5" x14ac:dyDescent="0.25">
      <c r="C1335" s="8"/>
      <c r="D1335" s="8"/>
      <c r="E1335" s="8"/>
    </row>
    <row r="1336" spans="3:5" x14ac:dyDescent="0.25">
      <c r="C1336" s="8"/>
      <c r="D1336" s="8"/>
      <c r="E1336" s="8"/>
    </row>
    <row r="1337" spans="3:5" x14ac:dyDescent="0.25">
      <c r="C1337" s="8"/>
      <c r="D1337" s="8"/>
      <c r="E1337" s="8"/>
    </row>
    <row r="1338" spans="3:5" x14ac:dyDescent="0.25">
      <c r="C1338" s="8"/>
      <c r="D1338" s="8"/>
      <c r="E1338" s="8"/>
    </row>
    <row r="1339" spans="3:5" x14ac:dyDescent="0.25">
      <c r="C1339" s="8"/>
      <c r="D1339" s="8"/>
      <c r="E1339" s="8"/>
    </row>
    <row r="1340" spans="3:5" x14ac:dyDescent="0.25">
      <c r="C1340" s="8"/>
      <c r="D1340" s="8"/>
      <c r="E1340" s="8"/>
    </row>
    <row r="1341" spans="3:5" x14ac:dyDescent="0.25">
      <c r="C1341" s="8"/>
      <c r="D1341" s="8"/>
      <c r="E1341" s="8"/>
    </row>
    <row r="1342" spans="3:5" x14ac:dyDescent="0.25">
      <c r="C1342" s="8"/>
      <c r="D1342" s="8"/>
      <c r="E1342" s="8"/>
    </row>
    <row r="1343" spans="3:5" x14ac:dyDescent="0.25">
      <c r="C1343" s="8"/>
      <c r="D1343" s="8"/>
      <c r="E1343" s="8"/>
    </row>
    <row r="1344" spans="3:5" x14ac:dyDescent="0.25">
      <c r="C1344" s="8"/>
      <c r="D1344" s="8"/>
      <c r="E1344" s="8"/>
    </row>
    <row r="1345" spans="3:5" x14ac:dyDescent="0.25">
      <c r="C1345" s="8"/>
      <c r="D1345" s="8"/>
      <c r="E1345" s="8"/>
    </row>
    <row r="1346" spans="3:5" x14ac:dyDescent="0.25">
      <c r="C1346" s="8"/>
      <c r="D1346" s="8"/>
      <c r="E1346" s="8"/>
    </row>
    <row r="1347" spans="3:5" x14ac:dyDescent="0.25">
      <c r="C1347" s="8"/>
      <c r="D1347" s="8"/>
      <c r="E1347" s="8"/>
    </row>
    <row r="1348" spans="3:5" x14ac:dyDescent="0.25">
      <c r="C1348" s="8"/>
      <c r="D1348" s="8"/>
      <c r="E1348" s="8"/>
    </row>
    <row r="1349" spans="3:5" x14ac:dyDescent="0.25">
      <c r="C1349" s="8"/>
      <c r="D1349" s="8"/>
      <c r="E1349" s="8"/>
    </row>
    <row r="1350" spans="3:5" x14ac:dyDescent="0.25">
      <c r="C1350" s="8"/>
      <c r="D1350" s="8"/>
      <c r="E1350" s="8"/>
    </row>
    <row r="1351" spans="3:5" x14ac:dyDescent="0.25">
      <c r="C1351" s="8"/>
      <c r="D1351" s="8"/>
      <c r="E1351" s="8"/>
    </row>
    <row r="1352" spans="3:5" x14ac:dyDescent="0.25">
      <c r="C1352" s="8"/>
      <c r="D1352" s="8"/>
      <c r="E1352" s="8"/>
    </row>
    <row r="1353" spans="3:5" x14ac:dyDescent="0.25">
      <c r="C1353" s="8"/>
      <c r="D1353" s="8"/>
      <c r="E1353" s="8"/>
    </row>
    <row r="1354" spans="3:5" x14ac:dyDescent="0.25">
      <c r="C1354" s="8"/>
      <c r="D1354" s="8"/>
      <c r="E1354" s="8"/>
    </row>
    <row r="1355" spans="3:5" x14ac:dyDescent="0.25">
      <c r="C1355" s="8"/>
      <c r="D1355" s="8"/>
      <c r="E1355" s="8"/>
    </row>
    <row r="1356" spans="3:5" x14ac:dyDescent="0.25">
      <c r="C1356" s="8"/>
      <c r="D1356" s="8"/>
      <c r="E1356" s="8"/>
    </row>
    <row r="1357" spans="3:5" x14ac:dyDescent="0.25">
      <c r="C1357" s="8"/>
      <c r="D1357" s="8"/>
      <c r="E1357" s="8"/>
    </row>
    <row r="1358" spans="3:5" x14ac:dyDescent="0.25">
      <c r="C1358" s="8"/>
      <c r="D1358" s="8"/>
      <c r="E1358" s="8"/>
    </row>
    <row r="1359" spans="3:5" x14ac:dyDescent="0.25">
      <c r="C1359" s="8"/>
      <c r="D1359" s="8"/>
      <c r="E1359" s="8"/>
    </row>
    <row r="1360" spans="3:5" x14ac:dyDescent="0.25">
      <c r="C1360" s="8"/>
      <c r="D1360" s="8"/>
      <c r="E1360" s="8"/>
    </row>
    <row r="1361" spans="3:5" x14ac:dyDescent="0.25">
      <c r="C1361" s="8"/>
      <c r="D1361" s="8"/>
      <c r="E1361" s="8"/>
    </row>
    <row r="1362" spans="3:5" x14ac:dyDescent="0.25">
      <c r="C1362" s="8"/>
      <c r="D1362" s="8"/>
      <c r="E1362" s="8"/>
    </row>
    <row r="1363" spans="3:5" x14ac:dyDescent="0.25">
      <c r="C1363" s="8"/>
      <c r="D1363" s="8"/>
      <c r="E1363" s="8"/>
    </row>
    <row r="1364" spans="3:5" x14ac:dyDescent="0.25">
      <c r="C1364" s="8"/>
      <c r="D1364" s="8"/>
      <c r="E1364" s="8"/>
    </row>
    <row r="1365" spans="3:5" x14ac:dyDescent="0.25">
      <c r="C1365" s="8"/>
      <c r="D1365" s="8"/>
      <c r="E1365" s="8"/>
    </row>
    <row r="1366" spans="3:5" x14ac:dyDescent="0.25">
      <c r="C1366" s="8"/>
      <c r="D1366" s="8"/>
      <c r="E1366" s="8"/>
    </row>
    <row r="1367" spans="3:5" x14ac:dyDescent="0.25">
      <c r="C1367" s="8"/>
      <c r="D1367" s="8"/>
      <c r="E1367" s="8"/>
    </row>
    <row r="1368" spans="3:5" x14ac:dyDescent="0.25">
      <c r="C1368" s="8"/>
      <c r="D1368" s="8"/>
      <c r="E1368" s="8"/>
    </row>
    <row r="1369" spans="3:5" x14ac:dyDescent="0.25">
      <c r="C1369" s="8"/>
      <c r="D1369" s="8"/>
      <c r="E1369" s="8"/>
    </row>
    <row r="1370" spans="3:5" x14ac:dyDescent="0.25">
      <c r="C1370" s="8"/>
      <c r="D1370" s="8"/>
      <c r="E1370" s="8"/>
    </row>
    <row r="1371" spans="3:5" x14ac:dyDescent="0.25">
      <c r="C1371" s="8"/>
      <c r="D1371" s="8"/>
      <c r="E1371" s="8"/>
    </row>
    <row r="1372" spans="3:5" x14ac:dyDescent="0.25">
      <c r="C1372" s="8"/>
      <c r="D1372" s="8"/>
      <c r="E1372" s="8"/>
    </row>
    <row r="1373" spans="3:5" x14ac:dyDescent="0.25">
      <c r="C1373" s="8"/>
      <c r="D1373" s="8"/>
      <c r="E1373" s="8"/>
    </row>
    <row r="1374" spans="3:5" x14ac:dyDescent="0.25">
      <c r="C1374" s="8"/>
      <c r="D1374" s="8"/>
      <c r="E1374" s="8"/>
    </row>
    <row r="1375" spans="3:5" x14ac:dyDescent="0.25">
      <c r="C1375" s="8"/>
      <c r="D1375" s="8"/>
      <c r="E1375" s="8"/>
    </row>
    <row r="1376" spans="3:5" x14ac:dyDescent="0.25">
      <c r="C1376" s="8"/>
      <c r="D1376" s="8"/>
      <c r="E1376" s="8"/>
    </row>
    <row r="1377" spans="3:5" x14ac:dyDescent="0.25">
      <c r="C1377" s="8"/>
      <c r="D1377" s="8"/>
      <c r="E1377" s="8"/>
    </row>
    <row r="1378" spans="3:5" x14ac:dyDescent="0.25">
      <c r="C1378" s="8"/>
      <c r="D1378" s="8"/>
      <c r="E1378" s="8"/>
    </row>
    <row r="1379" spans="3:5" x14ac:dyDescent="0.25">
      <c r="C1379" s="8"/>
      <c r="D1379" s="8"/>
      <c r="E1379" s="8"/>
    </row>
    <row r="1380" spans="3:5" x14ac:dyDescent="0.25">
      <c r="C1380" s="8"/>
      <c r="D1380" s="8"/>
      <c r="E1380" s="8"/>
    </row>
    <row r="1381" spans="3:5" x14ac:dyDescent="0.25">
      <c r="C1381" s="8"/>
      <c r="D1381" s="8"/>
      <c r="E1381" s="8"/>
    </row>
    <row r="1382" spans="3:5" x14ac:dyDescent="0.25">
      <c r="C1382" s="8"/>
      <c r="D1382" s="8"/>
      <c r="E1382" s="8"/>
    </row>
    <row r="1383" spans="3:5" x14ac:dyDescent="0.25">
      <c r="C1383" s="8"/>
      <c r="D1383" s="8"/>
      <c r="E1383" s="8"/>
    </row>
    <row r="1384" spans="3:5" x14ac:dyDescent="0.25">
      <c r="C1384" s="8"/>
      <c r="D1384" s="8"/>
      <c r="E1384" s="8"/>
    </row>
    <row r="1385" spans="3:5" x14ac:dyDescent="0.25">
      <c r="C1385" s="8"/>
      <c r="D1385" s="8"/>
      <c r="E1385" s="8"/>
    </row>
    <row r="1386" spans="3:5" x14ac:dyDescent="0.25">
      <c r="C1386" s="8"/>
      <c r="D1386" s="8"/>
      <c r="E1386" s="8"/>
    </row>
    <row r="1387" spans="3:5" x14ac:dyDescent="0.25">
      <c r="C1387" s="8"/>
      <c r="D1387" s="8"/>
      <c r="E1387" s="8"/>
    </row>
    <row r="1388" spans="3:5" x14ac:dyDescent="0.25">
      <c r="C1388" s="8"/>
      <c r="D1388" s="8"/>
      <c r="E1388" s="8"/>
    </row>
    <row r="1389" spans="3:5" x14ac:dyDescent="0.25">
      <c r="C1389" s="8"/>
      <c r="D1389" s="8"/>
      <c r="E1389" s="8"/>
    </row>
    <row r="1390" spans="3:5" x14ac:dyDescent="0.25">
      <c r="C1390" s="8"/>
      <c r="D1390" s="8"/>
      <c r="E1390" s="8"/>
    </row>
    <row r="1391" spans="3:5" x14ac:dyDescent="0.25">
      <c r="C1391" s="8"/>
      <c r="D1391" s="8"/>
      <c r="E1391" s="8"/>
    </row>
    <row r="1392" spans="3:5" x14ac:dyDescent="0.25">
      <c r="C1392" s="8"/>
      <c r="D1392" s="8"/>
      <c r="E1392" s="8"/>
    </row>
    <row r="1393" spans="3:5" x14ac:dyDescent="0.25">
      <c r="C1393" s="8"/>
      <c r="D1393" s="8"/>
      <c r="E1393" s="8"/>
    </row>
    <row r="1394" spans="3:5" x14ac:dyDescent="0.25">
      <c r="C1394" s="8"/>
      <c r="D1394" s="8"/>
      <c r="E1394" s="8"/>
    </row>
    <row r="1395" spans="3:5" x14ac:dyDescent="0.25">
      <c r="C1395" s="8"/>
      <c r="D1395" s="8"/>
      <c r="E1395" s="8"/>
    </row>
    <row r="1396" spans="3:5" x14ac:dyDescent="0.25">
      <c r="C1396" s="8"/>
      <c r="D1396" s="8"/>
      <c r="E1396" s="8"/>
    </row>
    <row r="1397" spans="3:5" x14ac:dyDescent="0.25">
      <c r="C1397" s="8"/>
      <c r="D1397" s="8"/>
      <c r="E1397" s="8"/>
    </row>
    <row r="1398" spans="3:5" x14ac:dyDescent="0.25">
      <c r="C1398" s="8"/>
      <c r="D1398" s="8"/>
      <c r="E1398" s="8"/>
    </row>
    <row r="1399" spans="3:5" x14ac:dyDescent="0.25">
      <c r="C1399" s="8"/>
      <c r="D1399" s="8"/>
      <c r="E1399" s="8"/>
    </row>
    <row r="1400" spans="3:5" x14ac:dyDescent="0.25">
      <c r="C1400" s="8"/>
      <c r="D1400" s="8"/>
      <c r="E1400" s="8"/>
    </row>
    <row r="1401" spans="3:5" x14ac:dyDescent="0.25">
      <c r="C1401" s="8"/>
      <c r="D1401" s="8"/>
      <c r="E1401" s="8"/>
    </row>
    <row r="1402" spans="3:5" x14ac:dyDescent="0.25">
      <c r="C1402" s="8"/>
      <c r="D1402" s="8"/>
      <c r="E1402" s="8"/>
    </row>
    <row r="1403" spans="3:5" x14ac:dyDescent="0.25">
      <c r="C1403" s="8"/>
      <c r="D1403" s="8"/>
      <c r="E1403" s="8"/>
    </row>
    <row r="1404" spans="3:5" x14ac:dyDescent="0.25">
      <c r="C1404" s="8"/>
      <c r="D1404" s="8"/>
      <c r="E1404" s="8"/>
    </row>
    <row r="1405" spans="3:5" x14ac:dyDescent="0.25">
      <c r="C1405" s="8"/>
      <c r="D1405" s="8"/>
      <c r="E1405" s="8"/>
    </row>
    <row r="1406" spans="3:5" x14ac:dyDescent="0.25">
      <c r="C1406" s="8"/>
      <c r="D1406" s="8"/>
      <c r="E1406" s="8"/>
    </row>
    <row r="1407" spans="3:5" x14ac:dyDescent="0.25">
      <c r="C1407" s="8"/>
      <c r="D1407" s="8"/>
      <c r="E1407" s="8"/>
    </row>
    <row r="1408" spans="3:5" x14ac:dyDescent="0.25">
      <c r="C1408" s="8"/>
      <c r="D1408" s="8"/>
      <c r="E1408" s="8"/>
    </row>
    <row r="1409" spans="3:5" x14ac:dyDescent="0.25">
      <c r="C1409" s="8"/>
      <c r="D1409" s="8"/>
      <c r="E1409" s="8"/>
    </row>
    <row r="1410" spans="3:5" x14ac:dyDescent="0.25">
      <c r="C1410" s="8"/>
      <c r="D1410" s="8"/>
      <c r="E1410" s="8"/>
    </row>
    <row r="1411" spans="3:5" x14ac:dyDescent="0.25">
      <c r="C1411" s="8"/>
      <c r="D1411" s="8"/>
      <c r="E1411" s="8"/>
    </row>
    <row r="1412" spans="3:5" x14ac:dyDescent="0.25">
      <c r="C1412" s="8"/>
      <c r="D1412" s="8"/>
      <c r="E1412" s="8"/>
    </row>
    <row r="1413" spans="3:5" x14ac:dyDescent="0.25">
      <c r="C1413" s="8"/>
      <c r="D1413" s="8"/>
      <c r="E1413" s="8"/>
    </row>
    <row r="1414" spans="3:5" x14ac:dyDescent="0.25">
      <c r="C1414" s="8"/>
      <c r="D1414" s="8"/>
      <c r="E1414" s="8"/>
    </row>
    <row r="1415" spans="3:5" x14ac:dyDescent="0.25">
      <c r="C1415" s="8"/>
      <c r="D1415" s="8"/>
      <c r="E1415" s="8"/>
    </row>
    <row r="1416" spans="3:5" x14ac:dyDescent="0.25">
      <c r="C1416" s="8"/>
      <c r="D1416" s="8"/>
      <c r="E1416" s="8"/>
    </row>
    <row r="1417" spans="3:5" x14ac:dyDescent="0.25">
      <c r="C1417" s="8"/>
      <c r="D1417" s="8"/>
      <c r="E1417" s="8"/>
    </row>
    <row r="1418" spans="3:5" x14ac:dyDescent="0.25">
      <c r="C1418" s="8"/>
      <c r="D1418" s="8"/>
      <c r="E1418" s="8"/>
    </row>
    <row r="1419" spans="3:5" x14ac:dyDescent="0.25">
      <c r="C1419" s="8"/>
      <c r="D1419" s="8"/>
      <c r="E1419" s="8"/>
    </row>
    <row r="1420" spans="3:5" x14ac:dyDescent="0.25">
      <c r="C1420" s="8"/>
      <c r="D1420" s="8"/>
      <c r="E1420" s="8"/>
    </row>
    <row r="1421" spans="3:5" x14ac:dyDescent="0.25">
      <c r="C1421" s="8"/>
      <c r="D1421" s="8"/>
      <c r="E1421" s="8"/>
    </row>
    <row r="1422" spans="3:5" x14ac:dyDescent="0.25">
      <c r="C1422" s="8"/>
      <c r="D1422" s="8"/>
      <c r="E1422" s="8"/>
    </row>
    <row r="1423" spans="3:5" x14ac:dyDescent="0.25">
      <c r="C1423" s="8"/>
      <c r="D1423" s="8"/>
      <c r="E1423" s="8"/>
    </row>
    <row r="1424" spans="3:5" x14ac:dyDescent="0.25">
      <c r="C1424" s="8"/>
      <c r="D1424" s="8"/>
      <c r="E1424" s="8"/>
    </row>
    <row r="1425" spans="3:5" x14ac:dyDescent="0.25">
      <c r="C1425" s="8"/>
      <c r="D1425" s="8"/>
      <c r="E1425" s="8"/>
    </row>
    <row r="1426" spans="3:5" x14ac:dyDescent="0.25">
      <c r="C1426" s="8"/>
      <c r="D1426" s="8"/>
      <c r="E1426" s="8"/>
    </row>
    <row r="1427" spans="3:5" x14ac:dyDescent="0.25">
      <c r="C1427" s="8"/>
      <c r="D1427" s="8"/>
      <c r="E1427" s="8"/>
    </row>
    <row r="1428" spans="3:5" x14ac:dyDescent="0.25">
      <c r="C1428" s="8"/>
      <c r="D1428" s="8"/>
      <c r="E1428" s="8"/>
    </row>
    <row r="1429" spans="3:5" x14ac:dyDescent="0.25">
      <c r="C1429" s="8"/>
      <c r="D1429" s="8"/>
      <c r="E1429" s="8"/>
    </row>
    <row r="1430" spans="3:5" x14ac:dyDescent="0.25">
      <c r="C1430" s="8"/>
      <c r="D1430" s="8"/>
      <c r="E1430" s="8"/>
    </row>
    <row r="1431" spans="3:5" x14ac:dyDescent="0.25">
      <c r="C1431" s="8"/>
      <c r="D1431" s="8"/>
      <c r="E1431" s="8"/>
    </row>
    <row r="1432" spans="3:5" x14ac:dyDescent="0.25">
      <c r="C1432" s="8"/>
      <c r="D1432" s="8"/>
      <c r="E1432" s="8"/>
    </row>
    <row r="1433" spans="3:5" x14ac:dyDescent="0.25">
      <c r="C1433" s="8"/>
      <c r="D1433" s="8"/>
      <c r="E1433" s="8"/>
    </row>
    <row r="1434" spans="3:5" x14ac:dyDescent="0.25">
      <c r="C1434" s="8"/>
      <c r="D1434" s="8"/>
      <c r="E1434" s="8"/>
    </row>
    <row r="1435" spans="3:5" x14ac:dyDescent="0.25">
      <c r="C1435" s="8"/>
      <c r="D1435" s="8"/>
      <c r="E1435" s="8"/>
    </row>
    <row r="1436" spans="3:5" x14ac:dyDescent="0.25">
      <c r="C1436" s="8"/>
      <c r="D1436" s="8"/>
      <c r="E1436" s="8"/>
    </row>
    <row r="1437" spans="3:5" x14ac:dyDescent="0.25">
      <c r="C1437" s="8"/>
      <c r="D1437" s="8"/>
      <c r="E1437" s="8"/>
    </row>
    <row r="1438" spans="3:5" x14ac:dyDescent="0.25">
      <c r="C1438" s="8"/>
      <c r="D1438" s="8"/>
      <c r="E1438" s="8"/>
    </row>
    <row r="1439" spans="3:5" x14ac:dyDescent="0.25">
      <c r="C1439" s="8"/>
      <c r="D1439" s="8"/>
      <c r="E1439" s="8"/>
    </row>
    <row r="1440" spans="3:5" x14ac:dyDescent="0.25">
      <c r="C1440" s="8"/>
      <c r="D1440" s="8"/>
      <c r="E1440" s="8"/>
    </row>
    <row r="1441" spans="3:5" x14ac:dyDescent="0.25">
      <c r="C1441" s="8"/>
      <c r="D1441" s="8"/>
      <c r="E1441" s="8"/>
    </row>
    <row r="1442" spans="3:5" x14ac:dyDescent="0.25">
      <c r="C1442" s="8"/>
      <c r="D1442" s="8"/>
      <c r="E1442" s="8"/>
    </row>
    <row r="1443" spans="3:5" x14ac:dyDescent="0.25">
      <c r="C1443" s="8"/>
      <c r="D1443" s="8"/>
      <c r="E1443" s="8"/>
    </row>
    <row r="1444" spans="3:5" x14ac:dyDescent="0.25">
      <c r="C1444" s="8"/>
      <c r="D1444" s="8"/>
      <c r="E1444" s="8"/>
    </row>
    <row r="1445" spans="3:5" x14ac:dyDescent="0.25">
      <c r="C1445" s="8"/>
      <c r="D1445" s="8"/>
      <c r="E1445" s="8"/>
    </row>
    <row r="1446" spans="3:5" x14ac:dyDescent="0.25">
      <c r="C1446" s="8"/>
      <c r="D1446" s="8"/>
      <c r="E1446" s="8"/>
    </row>
    <row r="1447" spans="3:5" x14ac:dyDescent="0.25">
      <c r="C1447" s="8"/>
      <c r="D1447" s="8"/>
      <c r="E1447" s="8"/>
    </row>
    <row r="1448" spans="3:5" x14ac:dyDescent="0.25">
      <c r="C1448" s="8"/>
      <c r="D1448" s="8"/>
      <c r="E1448" s="8"/>
    </row>
    <row r="1449" spans="3:5" x14ac:dyDescent="0.25">
      <c r="C1449" s="8"/>
      <c r="D1449" s="8"/>
      <c r="E1449" s="8"/>
    </row>
    <row r="1450" spans="3:5" x14ac:dyDescent="0.25">
      <c r="C1450" s="8"/>
      <c r="D1450" s="8"/>
      <c r="E1450" s="8"/>
    </row>
    <row r="1451" spans="3:5" x14ac:dyDescent="0.25">
      <c r="C1451" s="8"/>
      <c r="D1451" s="8"/>
      <c r="E1451" s="8"/>
    </row>
    <row r="1452" spans="3:5" x14ac:dyDescent="0.25">
      <c r="C1452" s="8"/>
      <c r="D1452" s="8"/>
      <c r="E1452" s="8"/>
    </row>
    <row r="1453" spans="3:5" x14ac:dyDescent="0.25">
      <c r="C1453" s="8"/>
      <c r="D1453" s="8"/>
      <c r="E1453" s="8"/>
    </row>
    <row r="1454" spans="3:5" x14ac:dyDescent="0.25">
      <c r="C1454" s="8"/>
      <c r="D1454" s="8"/>
      <c r="E1454" s="8"/>
    </row>
    <row r="1455" spans="3:5" x14ac:dyDescent="0.25">
      <c r="C1455" s="8"/>
      <c r="D1455" s="8"/>
      <c r="E1455" s="8"/>
    </row>
    <row r="1456" spans="3:5" x14ac:dyDescent="0.25">
      <c r="C1456" s="8"/>
      <c r="D1456" s="8"/>
      <c r="E1456" s="8"/>
    </row>
    <row r="1457" spans="3:5" x14ac:dyDescent="0.25">
      <c r="C1457" s="8"/>
      <c r="D1457" s="8"/>
      <c r="E1457" s="8"/>
    </row>
    <row r="1458" spans="3:5" x14ac:dyDescent="0.25">
      <c r="C1458" s="8"/>
      <c r="D1458" s="8"/>
      <c r="E1458" s="8"/>
    </row>
    <row r="1459" spans="3:5" x14ac:dyDescent="0.25">
      <c r="C1459" s="8"/>
      <c r="D1459" s="8"/>
      <c r="E1459" s="8"/>
    </row>
    <row r="1460" spans="3:5" x14ac:dyDescent="0.25">
      <c r="C1460" s="8"/>
      <c r="D1460" s="8"/>
      <c r="E1460" s="8"/>
    </row>
    <row r="1461" spans="3:5" x14ac:dyDescent="0.25">
      <c r="C1461" s="8"/>
      <c r="D1461" s="8"/>
      <c r="E1461" s="8"/>
    </row>
    <row r="1462" spans="3:5" x14ac:dyDescent="0.25">
      <c r="C1462" s="8"/>
      <c r="D1462" s="8"/>
      <c r="E1462" s="8"/>
    </row>
    <row r="1463" spans="3:5" x14ac:dyDescent="0.25">
      <c r="C1463" s="8"/>
      <c r="D1463" s="8"/>
      <c r="E1463" s="8"/>
    </row>
    <row r="1464" spans="3:5" x14ac:dyDescent="0.25">
      <c r="C1464" s="8"/>
      <c r="D1464" s="8"/>
      <c r="E1464" s="8"/>
    </row>
    <row r="1465" spans="3:5" x14ac:dyDescent="0.25">
      <c r="C1465" s="8"/>
      <c r="D1465" s="8"/>
      <c r="E1465" s="8"/>
    </row>
    <row r="1466" spans="3:5" x14ac:dyDescent="0.25">
      <c r="C1466" s="8"/>
      <c r="D1466" s="8"/>
      <c r="E1466" s="8"/>
    </row>
    <row r="1467" spans="3:5" x14ac:dyDescent="0.25">
      <c r="C1467" s="8"/>
      <c r="D1467" s="8"/>
      <c r="E1467" s="8"/>
    </row>
    <row r="1468" spans="3:5" x14ac:dyDescent="0.25">
      <c r="C1468" s="8"/>
      <c r="D1468" s="8"/>
      <c r="E1468" s="8"/>
    </row>
    <row r="1469" spans="3:5" x14ac:dyDescent="0.25">
      <c r="C1469" s="8"/>
      <c r="D1469" s="8"/>
      <c r="E1469" s="8"/>
    </row>
    <row r="1470" spans="3:5" x14ac:dyDescent="0.25">
      <c r="C1470" s="8"/>
      <c r="D1470" s="8"/>
      <c r="E1470" s="8"/>
    </row>
    <row r="1471" spans="3:5" x14ac:dyDescent="0.25">
      <c r="C1471" s="8"/>
      <c r="D1471" s="8"/>
      <c r="E1471" s="8"/>
    </row>
    <row r="1472" spans="3:5" x14ac:dyDescent="0.25">
      <c r="C1472" s="8"/>
      <c r="D1472" s="8"/>
      <c r="E1472" s="8"/>
    </row>
    <row r="1473" spans="3:5" x14ac:dyDescent="0.25">
      <c r="C1473" s="8"/>
      <c r="D1473" s="8"/>
      <c r="E1473" s="8"/>
    </row>
    <row r="1474" spans="3:5" x14ac:dyDescent="0.25">
      <c r="C1474" s="8"/>
      <c r="D1474" s="8"/>
      <c r="E1474" s="8"/>
    </row>
    <row r="1475" spans="3:5" x14ac:dyDescent="0.25">
      <c r="C1475" s="8"/>
      <c r="D1475" s="8"/>
      <c r="E1475" s="8"/>
    </row>
    <row r="1476" spans="3:5" x14ac:dyDescent="0.25">
      <c r="C1476" s="8"/>
      <c r="D1476" s="8"/>
      <c r="E1476" s="8"/>
    </row>
    <row r="1477" spans="3:5" x14ac:dyDescent="0.25">
      <c r="C1477" s="8"/>
      <c r="D1477" s="8"/>
      <c r="E1477" s="8"/>
    </row>
    <row r="1478" spans="3:5" x14ac:dyDescent="0.25">
      <c r="C1478" s="8"/>
      <c r="D1478" s="8"/>
      <c r="E1478" s="8"/>
    </row>
    <row r="1479" spans="3:5" x14ac:dyDescent="0.25">
      <c r="C1479" s="8"/>
      <c r="D1479" s="8"/>
      <c r="E1479" s="8"/>
    </row>
    <row r="1480" spans="3:5" x14ac:dyDescent="0.25">
      <c r="C1480" s="8"/>
      <c r="D1480" s="8"/>
      <c r="E1480" s="8"/>
    </row>
    <row r="1481" spans="3:5" x14ac:dyDescent="0.25">
      <c r="C1481" s="8"/>
      <c r="D1481" s="8"/>
      <c r="E1481" s="8"/>
    </row>
    <row r="1482" spans="3:5" x14ac:dyDescent="0.25">
      <c r="C1482" s="8"/>
      <c r="D1482" s="8"/>
      <c r="E1482" s="8"/>
    </row>
    <row r="1483" spans="3:5" x14ac:dyDescent="0.25">
      <c r="C1483" s="8"/>
      <c r="D1483" s="8"/>
      <c r="E1483" s="8"/>
    </row>
    <row r="1484" spans="3:5" x14ac:dyDescent="0.25">
      <c r="C1484" s="8"/>
      <c r="D1484" s="8"/>
      <c r="E1484" s="8"/>
    </row>
    <row r="1485" spans="3:5" x14ac:dyDescent="0.25">
      <c r="C1485" s="8"/>
      <c r="D1485" s="8"/>
      <c r="E1485" s="8"/>
    </row>
    <row r="1486" spans="3:5" x14ac:dyDescent="0.25">
      <c r="C1486" s="8"/>
      <c r="D1486" s="8"/>
      <c r="E1486" s="8"/>
    </row>
    <row r="1487" spans="3:5" x14ac:dyDescent="0.25">
      <c r="C1487" s="8"/>
      <c r="D1487" s="8"/>
      <c r="E1487" s="8"/>
    </row>
    <row r="1488" spans="3:5" x14ac:dyDescent="0.25">
      <c r="C1488" s="8"/>
      <c r="D1488" s="8"/>
      <c r="E1488" s="8"/>
    </row>
    <row r="1489" spans="3:5" x14ac:dyDescent="0.25">
      <c r="C1489" s="8"/>
      <c r="D1489" s="8"/>
      <c r="E1489" s="8"/>
    </row>
    <row r="1490" spans="3:5" x14ac:dyDescent="0.25">
      <c r="C1490" s="8"/>
      <c r="D1490" s="8"/>
      <c r="E1490" s="8"/>
    </row>
    <row r="1491" spans="3:5" x14ac:dyDescent="0.25">
      <c r="C1491" s="8"/>
      <c r="D1491" s="8"/>
      <c r="E1491" s="8"/>
    </row>
    <row r="1492" spans="3:5" x14ac:dyDescent="0.25">
      <c r="C1492" s="8"/>
      <c r="D1492" s="8"/>
      <c r="E1492" s="8"/>
    </row>
    <row r="1493" spans="3:5" x14ac:dyDescent="0.25">
      <c r="C1493" s="8"/>
      <c r="D1493" s="8"/>
      <c r="E1493" s="8"/>
    </row>
    <row r="1494" spans="3:5" x14ac:dyDescent="0.25">
      <c r="C1494" s="8"/>
      <c r="D1494" s="8"/>
      <c r="E1494" s="8"/>
    </row>
    <row r="1495" spans="3:5" x14ac:dyDescent="0.25">
      <c r="C1495" s="8"/>
      <c r="D1495" s="8"/>
      <c r="E1495" s="8"/>
    </row>
    <row r="1496" spans="3:5" x14ac:dyDescent="0.25">
      <c r="C1496" s="8"/>
      <c r="D1496" s="8"/>
      <c r="E1496" s="8"/>
    </row>
    <row r="1497" spans="3:5" x14ac:dyDescent="0.25">
      <c r="C1497" s="8"/>
      <c r="D1497" s="8"/>
      <c r="E1497" s="8"/>
    </row>
    <row r="1498" spans="3:5" x14ac:dyDescent="0.25">
      <c r="C1498" s="8"/>
      <c r="D1498" s="8"/>
      <c r="E1498" s="8"/>
    </row>
    <row r="1499" spans="3:5" x14ac:dyDescent="0.25">
      <c r="C1499" s="8"/>
      <c r="D1499" s="8"/>
      <c r="E1499" s="8"/>
    </row>
    <row r="1500" spans="3:5" x14ac:dyDescent="0.25">
      <c r="C1500" s="8"/>
      <c r="D1500" s="8"/>
      <c r="E1500" s="8"/>
    </row>
    <row r="1501" spans="3:5" x14ac:dyDescent="0.25">
      <c r="C1501" s="8"/>
      <c r="D1501" s="8"/>
      <c r="E1501" s="8"/>
    </row>
    <row r="1502" spans="3:5" x14ac:dyDescent="0.25">
      <c r="C1502" s="8"/>
      <c r="D1502" s="8"/>
      <c r="E1502" s="8"/>
    </row>
    <row r="1503" spans="3:5" x14ac:dyDescent="0.25">
      <c r="C1503" s="8"/>
      <c r="D1503" s="8"/>
      <c r="E1503" s="8"/>
    </row>
    <row r="1504" spans="3:5" x14ac:dyDescent="0.25">
      <c r="C1504" s="8"/>
      <c r="D1504" s="8"/>
      <c r="E1504" s="8"/>
    </row>
    <row r="1505" spans="3:5" x14ac:dyDescent="0.25">
      <c r="C1505" s="8"/>
      <c r="D1505" s="8"/>
      <c r="E1505" s="8"/>
    </row>
    <row r="1506" spans="3:5" x14ac:dyDescent="0.25">
      <c r="C1506" s="8"/>
      <c r="D1506" s="8"/>
      <c r="E1506" s="8"/>
    </row>
    <row r="1507" spans="3:5" x14ac:dyDescent="0.25">
      <c r="C1507" s="8"/>
      <c r="D1507" s="8"/>
      <c r="E1507" s="8"/>
    </row>
    <row r="1508" spans="3:5" x14ac:dyDescent="0.25">
      <c r="C1508" s="8"/>
      <c r="D1508" s="8"/>
      <c r="E1508" s="8"/>
    </row>
    <row r="1509" spans="3:5" x14ac:dyDescent="0.25">
      <c r="C1509" s="8"/>
      <c r="D1509" s="8"/>
      <c r="E1509" s="8"/>
    </row>
    <row r="1510" spans="3:5" x14ac:dyDescent="0.25">
      <c r="C1510" s="8"/>
      <c r="D1510" s="8"/>
      <c r="E1510" s="8"/>
    </row>
    <row r="1511" spans="3:5" x14ac:dyDescent="0.25">
      <c r="C1511" s="8"/>
      <c r="D1511" s="8"/>
      <c r="E1511" s="8"/>
    </row>
    <row r="1512" spans="3:5" x14ac:dyDescent="0.25">
      <c r="C1512" s="8"/>
      <c r="D1512" s="8"/>
      <c r="E1512" s="8"/>
    </row>
    <row r="1513" spans="3:5" x14ac:dyDescent="0.25">
      <c r="C1513" s="8"/>
      <c r="D1513" s="8"/>
      <c r="E1513" s="8"/>
    </row>
    <row r="1514" spans="3:5" x14ac:dyDescent="0.25">
      <c r="C1514" s="8"/>
      <c r="D1514" s="8"/>
      <c r="E1514" s="8"/>
    </row>
    <row r="1515" spans="3:5" x14ac:dyDescent="0.25">
      <c r="C1515" s="8"/>
      <c r="D1515" s="8"/>
      <c r="E1515" s="8"/>
    </row>
    <row r="1516" spans="3:5" x14ac:dyDescent="0.25">
      <c r="C1516" s="8"/>
      <c r="D1516" s="8"/>
      <c r="E1516" s="8"/>
    </row>
    <row r="1517" spans="3:5" x14ac:dyDescent="0.25">
      <c r="C1517" s="8"/>
      <c r="D1517" s="8"/>
      <c r="E1517" s="8"/>
    </row>
    <row r="1518" spans="3:5" x14ac:dyDescent="0.25">
      <c r="C1518" s="8"/>
      <c r="D1518" s="8"/>
      <c r="E1518" s="8"/>
    </row>
    <row r="1519" spans="3:5" x14ac:dyDescent="0.25">
      <c r="C1519" s="8"/>
      <c r="D1519" s="8"/>
      <c r="E1519" s="8"/>
    </row>
    <row r="1520" spans="3:5" x14ac:dyDescent="0.25">
      <c r="C1520" s="8"/>
      <c r="D1520" s="8"/>
      <c r="E1520" s="8"/>
    </row>
    <row r="1521" spans="3:5" x14ac:dyDescent="0.25">
      <c r="C1521" s="8"/>
      <c r="D1521" s="8"/>
      <c r="E1521" s="8"/>
    </row>
    <row r="1522" spans="3:5" x14ac:dyDescent="0.25">
      <c r="C1522" s="8"/>
      <c r="D1522" s="8"/>
      <c r="E1522" s="8"/>
    </row>
    <row r="1523" spans="3:5" x14ac:dyDescent="0.25">
      <c r="C1523" s="8"/>
      <c r="D1523" s="8"/>
      <c r="E1523" s="8"/>
    </row>
    <row r="1524" spans="3:5" x14ac:dyDescent="0.25">
      <c r="C1524" s="8"/>
      <c r="D1524" s="8"/>
      <c r="E1524" s="8"/>
    </row>
    <row r="1525" spans="3:5" x14ac:dyDescent="0.25">
      <c r="C1525" s="8"/>
      <c r="D1525" s="8"/>
      <c r="E1525" s="8"/>
    </row>
    <row r="1526" spans="3:5" x14ac:dyDescent="0.25">
      <c r="C1526" s="8"/>
      <c r="D1526" s="8"/>
      <c r="E1526" s="8"/>
    </row>
    <row r="1527" spans="3:5" x14ac:dyDescent="0.25">
      <c r="C1527" s="8"/>
      <c r="D1527" s="8"/>
      <c r="E1527" s="8"/>
    </row>
    <row r="1528" spans="3:5" x14ac:dyDescent="0.25">
      <c r="C1528" s="8"/>
      <c r="D1528" s="8"/>
      <c r="E1528" s="8"/>
    </row>
    <row r="1529" spans="3:5" x14ac:dyDescent="0.25">
      <c r="C1529" s="8"/>
      <c r="D1529" s="8"/>
      <c r="E1529" s="8"/>
    </row>
    <row r="1530" spans="3:5" x14ac:dyDescent="0.25">
      <c r="C1530" s="8"/>
      <c r="D1530" s="8"/>
      <c r="E1530" s="8"/>
    </row>
    <row r="1531" spans="3:5" x14ac:dyDescent="0.25">
      <c r="C1531" s="8"/>
      <c r="D1531" s="8"/>
      <c r="E1531" s="8"/>
    </row>
    <row r="1532" spans="3:5" x14ac:dyDescent="0.25">
      <c r="C1532" s="8"/>
      <c r="D1532" s="8"/>
      <c r="E1532" s="8"/>
    </row>
    <row r="1533" spans="3:5" x14ac:dyDescent="0.25">
      <c r="C1533" s="8"/>
      <c r="D1533" s="8"/>
      <c r="E1533" s="8"/>
    </row>
    <row r="1534" spans="3:5" x14ac:dyDescent="0.25">
      <c r="C1534" s="8"/>
      <c r="D1534" s="8"/>
      <c r="E1534" s="8"/>
    </row>
    <row r="1535" spans="3:5" x14ac:dyDescent="0.25">
      <c r="C1535" s="8"/>
      <c r="D1535" s="8"/>
      <c r="E1535" s="8"/>
    </row>
    <row r="1536" spans="3:5" x14ac:dyDescent="0.25">
      <c r="C1536" s="8"/>
      <c r="D1536" s="8"/>
      <c r="E1536" s="8"/>
    </row>
    <row r="1537" spans="3:5" x14ac:dyDescent="0.25">
      <c r="C1537" s="8"/>
      <c r="D1537" s="8"/>
      <c r="E1537" s="8"/>
    </row>
    <row r="1538" spans="3:5" x14ac:dyDescent="0.25">
      <c r="C1538" s="8"/>
      <c r="D1538" s="8"/>
      <c r="E1538" s="8"/>
    </row>
    <row r="1539" spans="3:5" x14ac:dyDescent="0.25">
      <c r="C1539" s="8"/>
      <c r="D1539" s="8"/>
      <c r="E1539" s="8"/>
    </row>
    <row r="1540" spans="3:5" x14ac:dyDescent="0.25">
      <c r="C1540" s="8"/>
      <c r="D1540" s="8"/>
      <c r="E1540" s="8"/>
    </row>
    <row r="1541" spans="3:5" x14ac:dyDescent="0.25">
      <c r="C1541" s="8"/>
      <c r="D1541" s="8"/>
      <c r="E1541" s="8"/>
    </row>
    <row r="1542" spans="3:5" x14ac:dyDescent="0.25">
      <c r="C1542" s="8"/>
      <c r="D1542" s="8"/>
      <c r="E1542" s="8"/>
    </row>
    <row r="1543" spans="3:5" x14ac:dyDescent="0.25">
      <c r="C1543" s="8"/>
      <c r="D1543" s="8"/>
      <c r="E1543" s="8"/>
    </row>
    <row r="1544" spans="3:5" x14ac:dyDescent="0.25">
      <c r="C1544" s="8"/>
      <c r="D1544" s="8"/>
      <c r="E1544" s="8"/>
    </row>
    <row r="1545" spans="3:5" x14ac:dyDescent="0.25">
      <c r="C1545" s="8"/>
      <c r="D1545" s="8"/>
      <c r="E1545" s="8"/>
    </row>
    <row r="1546" spans="3:5" x14ac:dyDescent="0.25">
      <c r="C1546" s="8"/>
      <c r="D1546" s="8"/>
      <c r="E1546" s="8"/>
    </row>
    <row r="1547" spans="3:5" x14ac:dyDescent="0.25">
      <c r="C1547" s="8"/>
      <c r="D1547" s="8"/>
      <c r="E1547" s="8"/>
    </row>
    <row r="1548" spans="3:5" x14ac:dyDescent="0.25">
      <c r="C1548" s="8"/>
      <c r="D1548" s="8"/>
      <c r="E1548" s="8"/>
    </row>
    <row r="1549" spans="3:5" x14ac:dyDescent="0.25">
      <c r="C1549" s="8"/>
      <c r="D1549" s="8"/>
      <c r="E1549" s="8"/>
    </row>
    <row r="1550" spans="3:5" x14ac:dyDescent="0.25">
      <c r="C1550" s="8"/>
      <c r="D1550" s="8"/>
      <c r="E1550" s="8"/>
    </row>
    <row r="1551" spans="3:5" x14ac:dyDescent="0.25">
      <c r="C1551" s="8"/>
      <c r="D1551" s="8"/>
      <c r="E1551" s="8"/>
    </row>
    <row r="1552" spans="3:5" x14ac:dyDescent="0.25">
      <c r="C1552" s="8"/>
      <c r="D1552" s="8"/>
      <c r="E1552" s="8"/>
    </row>
    <row r="1553" spans="3:5" x14ac:dyDescent="0.25">
      <c r="C1553" s="8"/>
      <c r="D1553" s="8"/>
      <c r="E1553" s="8"/>
    </row>
    <row r="1554" spans="3:5" x14ac:dyDescent="0.25">
      <c r="C1554" s="8"/>
      <c r="D1554" s="8"/>
      <c r="E1554" s="8"/>
    </row>
    <row r="1555" spans="3:5" x14ac:dyDescent="0.25">
      <c r="C1555" s="8"/>
      <c r="D1555" s="8"/>
      <c r="E1555" s="8"/>
    </row>
    <row r="1556" spans="3:5" x14ac:dyDescent="0.25">
      <c r="C1556" s="8"/>
      <c r="D1556" s="8"/>
      <c r="E1556" s="8"/>
    </row>
    <row r="1557" spans="3:5" x14ac:dyDescent="0.25">
      <c r="C1557" s="8"/>
      <c r="D1557" s="8"/>
      <c r="E1557" s="8"/>
    </row>
    <row r="1558" spans="3:5" x14ac:dyDescent="0.25">
      <c r="C1558" s="8"/>
      <c r="D1558" s="8"/>
      <c r="E1558" s="8"/>
    </row>
    <row r="1559" spans="3:5" x14ac:dyDescent="0.25">
      <c r="C1559" s="8"/>
      <c r="D1559" s="8"/>
      <c r="E1559" s="8"/>
    </row>
    <row r="1560" spans="3:5" x14ac:dyDescent="0.25">
      <c r="C1560" s="8"/>
      <c r="D1560" s="8"/>
      <c r="E1560" s="8"/>
    </row>
    <row r="1561" spans="3:5" x14ac:dyDescent="0.25">
      <c r="C1561" s="8"/>
      <c r="D1561" s="8"/>
      <c r="E1561" s="8"/>
    </row>
    <row r="1562" spans="3:5" x14ac:dyDescent="0.25">
      <c r="C1562" s="8"/>
      <c r="D1562" s="8"/>
      <c r="E1562" s="8"/>
    </row>
    <row r="1563" spans="3:5" x14ac:dyDescent="0.25">
      <c r="C1563" s="8"/>
      <c r="D1563" s="8"/>
      <c r="E1563" s="8"/>
    </row>
    <row r="1564" spans="3:5" x14ac:dyDescent="0.25">
      <c r="C1564" s="8"/>
      <c r="D1564" s="8"/>
      <c r="E1564" s="8"/>
    </row>
    <row r="1565" spans="3:5" x14ac:dyDescent="0.25">
      <c r="C1565" s="8"/>
      <c r="D1565" s="8"/>
      <c r="E1565" s="8"/>
    </row>
    <row r="1566" spans="3:5" x14ac:dyDescent="0.25">
      <c r="D1566" s="8"/>
    </row>
  </sheetData>
  <mergeCells count="12">
    <mergeCell ref="C133:E133"/>
    <mergeCell ref="A135:E135"/>
    <mergeCell ref="A136:E136"/>
    <mergeCell ref="A137:E137"/>
    <mergeCell ref="A138:E138"/>
    <mergeCell ref="E3:E5"/>
    <mergeCell ref="A1:E2"/>
    <mergeCell ref="H1:H2"/>
    <mergeCell ref="C3:C5"/>
    <mergeCell ref="D3:D5"/>
    <mergeCell ref="A3:A5"/>
    <mergeCell ref="B3:B5"/>
  </mergeCells>
  <phoneticPr fontId="15" type="noConversion"/>
  <pageMargins left="0.51181102362204722" right="0.51181102362204722" top="1.0629921259842521" bottom="0.43307086614173229" header="0.23622047244094491" footer="0.15748031496062992"/>
  <pageSetup paperSize="9" scale="99" fitToHeight="5" orientation="landscape" horizontalDpi="4294967292" verticalDpi="4294967292" r:id="rId1"/>
  <headerFooter>
    <oddHeader>&amp;L&amp;G&amp;C&amp;"Aptos Black,Regular"&amp;14&amp;K03+000
SECRETARIA MUNICIPAL DE PLANEJAMENTO E ORÇAMENTO
SETOR DE ENGENHARIA</oddHeader>
    <oddFooter>&amp;CRua Tiradentes, nº 116 - Centro - Chapada dos Guimarães - MT - 78.195-000&amp;R&amp;P de &amp;N</oddFooter>
  </headerFooter>
  <drawing r:id="rId2"/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8"/>
  <sheetViews>
    <sheetView topLeftCell="A9" workbookViewId="0">
      <selection activeCell="E15" sqref="E15"/>
    </sheetView>
    <sheetView topLeftCell="A12" workbookViewId="1">
      <selection activeCell="G25" sqref="G25"/>
    </sheetView>
    <sheetView workbookViewId="2">
      <selection sqref="A1:I1"/>
    </sheetView>
  </sheetViews>
  <sheetFormatPr defaultColWidth="8.85546875" defaultRowHeight="15" x14ac:dyDescent="0.25"/>
  <cols>
    <col min="1" max="1" width="11" customWidth="1"/>
    <col min="2" max="2" width="8.7109375" customWidth="1"/>
    <col min="3" max="3" width="9" customWidth="1"/>
    <col min="5" max="5" width="23.5703125" customWidth="1"/>
    <col min="6" max="6" width="24.5703125" customWidth="1"/>
    <col min="7" max="7" width="18.42578125" customWidth="1"/>
    <col min="8" max="8" width="14.28515625" customWidth="1"/>
    <col min="9" max="9" width="11.5703125" customWidth="1"/>
    <col min="10" max="10" width="6.5703125" customWidth="1"/>
    <col min="11" max="11" width="8.140625" customWidth="1"/>
    <col min="12" max="12" width="6.7109375" customWidth="1"/>
    <col min="16" max="16" width="15.140625" bestFit="1" customWidth="1"/>
    <col min="17" max="18" width="9.28515625" bestFit="1" customWidth="1"/>
  </cols>
  <sheetData>
    <row r="1" spans="1:18" ht="16.5" thickBot="1" x14ac:dyDescent="0.3">
      <c r="A1" s="167" t="s">
        <v>48</v>
      </c>
      <c r="B1" s="168"/>
      <c r="C1" s="168"/>
      <c r="D1" s="168"/>
      <c r="E1" s="168"/>
      <c r="F1" s="168"/>
      <c r="G1" s="168"/>
      <c r="H1" s="168"/>
      <c r="I1" s="169"/>
    </row>
    <row r="2" spans="1:18" x14ac:dyDescent="0.25">
      <c r="A2" s="13"/>
      <c r="B2" s="10"/>
      <c r="C2" s="10"/>
      <c r="D2" s="10"/>
      <c r="E2" s="10"/>
      <c r="F2" s="10"/>
      <c r="I2" s="72"/>
    </row>
    <row r="3" spans="1:18" ht="15.75" thickBot="1" x14ac:dyDescent="0.3">
      <c r="A3" s="71"/>
      <c r="I3" s="72"/>
    </row>
    <row r="4" spans="1:18" ht="15.75" thickBot="1" x14ac:dyDescent="0.3">
      <c r="A4" s="71"/>
      <c r="B4" s="170" t="s">
        <v>57</v>
      </c>
      <c r="C4" s="171"/>
      <c r="D4" s="171"/>
      <c r="E4" s="171"/>
      <c r="F4" s="172"/>
      <c r="H4" s="157" t="s">
        <v>10</v>
      </c>
      <c r="I4" s="158"/>
    </row>
    <row r="5" spans="1:18" ht="15" customHeight="1" x14ac:dyDescent="0.25">
      <c r="A5" s="71"/>
      <c r="B5" s="173" t="s">
        <v>58</v>
      </c>
      <c r="C5" s="174"/>
      <c r="D5" s="174"/>
      <c r="E5" s="174"/>
      <c r="F5" s="1" t="s">
        <v>1</v>
      </c>
      <c r="H5" s="159"/>
      <c r="I5" s="160"/>
    </row>
    <row r="6" spans="1:18" ht="15" customHeight="1" thickBot="1" x14ac:dyDescent="0.3">
      <c r="A6" s="71"/>
      <c r="B6" s="175" t="s">
        <v>64</v>
      </c>
      <c r="C6" s="177" t="s">
        <v>71</v>
      </c>
      <c r="D6" s="177"/>
      <c r="E6" s="177"/>
      <c r="F6" s="2">
        <v>0.05</v>
      </c>
      <c r="H6" s="161"/>
      <c r="I6" s="162"/>
      <c r="L6" s="9"/>
      <c r="O6" s="24"/>
    </row>
    <row r="7" spans="1:18" x14ac:dyDescent="0.25">
      <c r="A7" s="71"/>
      <c r="B7" s="175"/>
      <c r="C7" s="177" t="s">
        <v>2</v>
      </c>
      <c r="D7" s="177"/>
      <c r="E7" s="177"/>
      <c r="F7" s="2">
        <v>5.1999999999999998E-3</v>
      </c>
      <c r="H7" s="155" t="s">
        <v>169</v>
      </c>
      <c r="I7" s="156"/>
    </row>
    <row r="8" spans="1:18" ht="15.75" thickBot="1" x14ac:dyDescent="0.3">
      <c r="A8" s="71"/>
      <c r="B8" s="176"/>
      <c r="C8" s="178" t="s">
        <v>3</v>
      </c>
      <c r="D8" s="178"/>
      <c r="E8" s="178"/>
      <c r="F8" s="3">
        <v>2.4E-2</v>
      </c>
      <c r="H8" s="153" t="s">
        <v>170</v>
      </c>
      <c r="I8" s="154"/>
    </row>
    <row r="9" spans="1:18" ht="15" customHeight="1" x14ac:dyDescent="0.25">
      <c r="A9" s="71"/>
      <c r="D9" s="163" t="s">
        <v>65</v>
      </c>
      <c r="E9" s="164"/>
      <c r="F9" s="34">
        <f>SUM(F6:F8)</f>
        <v>7.9199999999999993E-2</v>
      </c>
      <c r="I9" s="72"/>
      <c r="P9" s="62"/>
    </row>
    <row r="10" spans="1:18" ht="15.75" thickBot="1" x14ac:dyDescent="0.3">
      <c r="A10" s="71"/>
      <c r="D10" s="165" t="s">
        <v>66</v>
      </c>
      <c r="E10" s="166"/>
      <c r="F10" s="35">
        <f>(1/(1-F9)-1)</f>
        <v>8.6012163336229186E-2</v>
      </c>
      <c r="I10" s="72"/>
      <c r="L10" s="11"/>
      <c r="M10" s="28"/>
      <c r="N10" s="11"/>
      <c r="O10" s="11"/>
      <c r="P10" s="11"/>
      <c r="Q10" s="11"/>
      <c r="R10" s="11"/>
    </row>
    <row r="11" spans="1:18" x14ac:dyDescent="0.25">
      <c r="A11" s="71"/>
      <c r="I11" s="72"/>
    </row>
    <row r="12" spans="1:18" ht="15.75" thickBot="1" x14ac:dyDescent="0.3">
      <c r="A12" s="71"/>
      <c r="I12" s="72"/>
    </row>
    <row r="13" spans="1:18" ht="15.75" thickBot="1" x14ac:dyDescent="0.3">
      <c r="A13" s="150" t="s">
        <v>4</v>
      </c>
      <c r="B13" s="151"/>
      <c r="C13" s="151"/>
      <c r="D13" s="151"/>
      <c r="E13" s="151"/>
      <c r="F13" s="151"/>
      <c r="G13" s="151"/>
      <c r="H13" s="151"/>
      <c r="I13" s="152"/>
      <c r="L13" s="29"/>
      <c r="P13" s="9"/>
    </row>
    <row r="14" spans="1:18" ht="30" customHeight="1" x14ac:dyDescent="0.25">
      <c r="A14" s="33" t="s">
        <v>21</v>
      </c>
      <c r="B14" s="193" t="s">
        <v>50</v>
      </c>
      <c r="C14" s="193"/>
      <c r="D14" s="193"/>
      <c r="E14" s="96" t="s">
        <v>47</v>
      </c>
      <c r="F14" s="98" t="s">
        <v>63</v>
      </c>
      <c r="G14" s="98" t="s">
        <v>56</v>
      </c>
      <c r="H14" s="96" t="s">
        <v>49</v>
      </c>
      <c r="I14" s="97" t="s">
        <v>52</v>
      </c>
      <c r="J14" s="10"/>
      <c r="K14" s="179" t="s">
        <v>52</v>
      </c>
      <c r="L14" s="180"/>
    </row>
    <row r="15" spans="1:18" x14ac:dyDescent="0.25">
      <c r="A15" s="30" t="s">
        <v>11</v>
      </c>
      <c r="B15" s="194" t="s">
        <v>51</v>
      </c>
      <c r="C15" s="194"/>
      <c r="D15" s="194"/>
      <c r="E15" s="27">
        <v>0.4869</v>
      </c>
      <c r="F15" s="27">
        <v>0.2</v>
      </c>
      <c r="G15" s="27">
        <v>0.1</v>
      </c>
      <c r="H15" s="27">
        <f>F10</f>
        <v>8.6012163336229186E-2</v>
      </c>
      <c r="I15" s="87">
        <f>TRUNC((1+E15+F15)*(1+G15)*(1+H15),4)</f>
        <v>2.0150999999999999</v>
      </c>
      <c r="J15" s="9"/>
      <c r="K15" s="103" t="s">
        <v>11</v>
      </c>
      <c r="L15" s="104">
        <f>I15</f>
        <v>2.0150999999999999</v>
      </c>
      <c r="M15" s="24"/>
    </row>
    <row r="16" spans="1:18" ht="15.75" thickBot="1" x14ac:dyDescent="0.3">
      <c r="A16" s="31" t="s">
        <v>53</v>
      </c>
      <c r="B16" s="195" t="s">
        <v>54</v>
      </c>
      <c r="C16" s="195"/>
      <c r="D16" s="195"/>
      <c r="E16" s="32" t="s">
        <v>55</v>
      </c>
      <c r="F16" s="32" t="s">
        <v>55</v>
      </c>
      <c r="G16" s="32">
        <v>0.1</v>
      </c>
      <c r="H16" s="32">
        <f>H15</f>
        <v>8.6012163336229186E-2</v>
      </c>
      <c r="I16" s="88">
        <f>TRUNC((1+G16)*(1+H16),4)</f>
        <v>1.1946000000000001</v>
      </c>
      <c r="K16" s="105" t="s">
        <v>53</v>
      </c>
      <c r="L16" s="106">
        <f>I16</f>
        <v>1.1946000000000001</v>
      </c>
    </row>
    <row r="17" spans="1:13" x14ac:dyDescent="0.25">
      <c r="A17" s="25"/>
      <c r="B17" s="197"/>
      <c r="C17" s="197"/>
      <c r="D17" s="197"/>
      <c r="E17" s="99"/>
      <c r="F17" s="99"/>
      <c r="G17" s="99"/>
      <c r="H17" s="99"/>
      <c r="I17" s="100"/>
      <c r="K17" s="101"/>
      <c r="L17" s="102"/>
    </row>
    <row r="18" spans="1:13" x14ac:dyDescent="0.25">
      <c r="A18" s="190" t="s">
        <v>12</v>
      </c>
      <c r="B18" s="191"/>
      <c r="C18" s="191"/>
      <c r="D18" s="191"/>
      <c r="E18" s="191"/>
      <c r="F18" s="191"/>
      <c r="G18" s="191"/>
      <c r="H18" s="191"/>
      <c r="I18" s="192"/>
      <c r="K18" s="64"/>
      <c r="L18" s="102"/>
    </row>
    <row r="19" spans="1:13" x14ac:dyDescent="0.25">
      <c r="A19" s="71"/>
      <c r="I19" s="72"/>
    </row>
    <row r="20" spans="1:13" x14ac:dyDescent="0.25">
      <c r="A20" s="196" t="s">
        <v>70</v>
      </c>
      <c r="B20" s="197"/>
      <c r="C20" s="197"/>
      <c r="D20" s="197"/>
      <c r="E20" s="197"/>
      <c r="F20" s="197"/>
      <c r="G20" s="197"/>
      <c r="H20" s="197"/>
      <c r="I20" s="198"/>
    </row>
    <row r="21" spans="1:13" x14ac:dyDescent="0.25">
      <c r="A21" s="71"/>
      <c r="I21" s="72"/>
    </row>
    <row r="22" spans="1:13" ht="30" customHeight="1" x14ac:dyDescent="0.25">
      <c r="A22" s="184" t="s">
        <v>60</v>
      </c>
      <c r="B22" s="185"/>
      <c r="C22" s="185"/>
      <c r="D22" s="185"/>
      <c r="E22" s="185"/>
      <c r="F22" s="185"/>
      <c r="G22" s="185"/>
      <c r="H22" s="185"/>
      <c r="I22" s="186"/>
    </row>
    <row r="23" spans="1:13" x14ac:dyDescent="0.25">
      <c r="A23" s="71"/>
      <c r="I23" s="72"/>
    </row>
    <row r="24" spans="1:13" ht="30" customHeight="1" x14ac:dyDescent="0.25">
      <c r="A24" s="187" t="s">
        <v>59</v>
      </c>
      <c r="B24" s="188"/>
      <c r="C24" s="188"/>
      <c r="D24" s="188"/>
      <c r="E24" s="188"/>
      <c r="F24" s="188"/>
      <c r="G24" s="188"/>
      <c r="H24" s="188"/>
      <c r="I24" s="189"/>
    </row>
    <row r="25" spans="1:13" x14ac:dyDescent="0.25">
      <c r="A25" s="71"/>
      <c r="I25" s="72"/>
    </row>
    <row r="26" spans="1:13" ht="60" customHeight="1" x14ac:dyDescent="0.25">
      <c r="A26" s="181" t="s">
        <v>166</v>
      </c>
      <c r="B26" s="182"/>
      <c r="C26" s="182"/>
      <c r="D26" s="182"/>
      <c r="E26" s="182"/>
      <c r="F26" s="182"/>
      <c r="G26" s="182"/>
      <c r="H26" s="182"/>
      <c r="I26" s="183"/>
      <c r="J26" s="14"/>
    </row>
    <row r="27" spans="1:13" x14ac:dyDescent="0.25">
      <c r="A27" s="71"/>
      <c r="I27" s="72"/>
    </row>
    <row r="28" spans="1:13" ht="15" customHeight="1" x14ac:dyDescent="0.25">
      <c r="A28" s="181" t="s">
        <v>86</v>
      </c>
      <c r="B28" s="182"/>
      <c r="C28" s="182"/>
      <c r="D28" s="182"/>
      <c r="E28" s="182"/>
      <c r="F28" s="182"/>
      <c r="G28" s="182"/>
      <c r="H28" s="182"/>
      <c r="I28" s="183"/>
      <c r="J28" s="15"/>
      <c r="K28" s="15"/>
      <c r="L28" s="15"/>
      <c r="M28" s="15"/>
    </row>
    <row r="29" spans="1:13" ht="16.5" customHeight="1" x14ac:dyDescent="0.25">
      <c r="A29" s="92"/>
      <c r="B29" s="93"/>
      <c r="C29" s="93"/>
      <c r="D29" s="93"/>
      <c r="E29" s="93"/>
      <c r="F29" s="93"/>
      <c r="G29" s="93"/>
      <c r="H29" s="93"/>
      <c r="I29" s="94"/>
      <c r="J29" s="15"/>
      <c r="K29" s="15"/>
      <c r="L29" s="15"/>
      <c r="M29" s="15"/>
    </row>
    <row r="30" spans="1:13" ht="15" customHeight="1" x14ac:dyDescent="0.25">
      <c r="A30" s="181" t="s">
        <v>61</v>
      </c>
      <c r="B30" s="182"/>
      <c r="C30" s="182"/>
      <c r="D30" s="182"/>
      <c r="E30" s="182"/>
      <c r="F30" s="182"/>
      <c r="G30" s="182"/>
      <c r="H30" s="182"/>
      <c r="I30" s="183"/>
      <c r="J30" s="15"/>
      <c r="K30" s="15"/>
      <c r="L30" s="15"/>
      <c r="M30" s="15"/>
    </row>
    <row r="31" spans="1:13" ht="15.75" thickBot="1" x14ac:dyDescent="0.3">
      <c r="A31" s="4"/>
      <c r="B31" s="5"/>
      <c r="C31" s="5"/>
      <c r="D31" s="5"/>
      <c r="E31" s="5"/>
      <c r="F31" s="5"/>
      <c r="G31" s="5"/>
      <c r="H31" s="5"/>
      <c r="I31" s="6"/>
    </row>
    <row r="33" spans="1:12" x14ac:dyDescent="0.25">
      <c r="F33" s="273" t="s">
        <v>252</v>
      </c>
      <c r="G33" s="273"/>
      <c r="H33" s="273"/>
      <c r="I33" s="273"/>
    </row>
    <row r="34" spans="1:12" x14ac:dyDescent="0.25">
      <c r="F34" s="70"/>
      <c r="G34" s="70"/>
      <c r="H34" s="70"/>
      <c r="I34" s="70"/>
    </row>
    <row r="35" spans="1:12" x14ac:dyDescent="0.25">
      <c r="A35" s="206" t="s">
        <v>257</v>
      </c>
      <c r="B35" s="206"/>
      <c r="C35" s="206"/>
      <c r="D35" s="206"/>
      <c r="E35" s="206"/>
      <c r="F35" s="206"/>
      <c r="G35" s="206"/>
      <c r="H35" s="206"/>
      <c r="I35" s="206"/>
      <c r="J35" s="206"/>
      <c r="K35" s="206"/>
      <c r="L35" s="206"/>
    </row>
    <row r="36" spans="1:12" x14ac:dyDescent="0.25">
      <c r="A36" s="272" t="s">
        <v>256</v>
      </c>
      <c r="B36" s="272"/>
      <c r="C36" s="272"/>
      <c r="D36" s="272"/>
      <c r="E36" s="272"/>
      <c r="F36" s="272"/>
      <c r="G36" s="272"/>
      <c r="H36" s="272"/>
      <c r="I36" s="272"/>
      <c r="J36" s="272"/>
      <c r="K36" s="272"/>
      <c r="L36" s="272"/>
    </row>
    <row r="37" spans="1:12" x14ac:dyDescent="0.25">
      <c r="A37" s="206" t="s">
        <v>254</v>
      </c>
      <c r="B37" s="206"/>
      <c r="C37" s="206"/>
      <c r="D37" s="206"/>
      <c r="E37" s="206"/>
      <c r="F37" s="206"/>
      <c r="G37" s="206"/>
      <c r="H37" s="206"/>
      <c r="I37" s="206"/>
      <c r="J37" s="206"/>
      <c r="K37" s="206"/>
      <c r="L37" s="206"/>
    </row>
    <row r="38" spans="1:12" x14ac:dyDescent="0.25">
      <c r="A38" s="206" t="s">
        <v>255</v>
      </c>
      <c r="B38" s="206"/>
      <c r="C38" s="206"/>
      <c r="D38" s="206"/>
      <c r="E38" s="206"/>
      <c r="F38" s="206"/>
      <c r="G38" s="206"/>
      <c r="H38" s="206"/>
      <c r="I38" s="206"/>
      <c r="J38" s="206"/>
      <c r="K38" s="206"/>
      <c r="L38" s="206"/>
    </row>
  </sheetData>
  <mergeCells count="30">
    <mergeCell ref="A35:L35"/>
    <mergeCell ref="A36:L36"/>
    <mergeCell ref="A37:L37"/>
    <mergeCell ref="A38:L38"/>
    <mergeCell ref="F33:I33"/>
    <mergeCell ref="K14:L14"/>
    <mergeCell ref="A26:I26"/>
    <mergeCell ref="A28:I28"/>
    <mergeCell ref="A30:I30"/>
    <mergeCell ref="A22:I22"/>
    <mergeCell ref="A24:I24"/>
    <mergeCell ref="A18:I18"/>
    <mergeCell ref="B14:D14"/>
    <mergeCell ref="B15:D15"/>
    <mergeCell ref="B16:D16"/>
    <mergeCell ref="A20:I20"/>
    <mergeCell ref="B17:D17"/>
    <mergeCell ref="A1:I1"/>
    <mergeCell ref="B4:F4"/>
    <mergeCell ref="B5:E5"/>
    <mergeCell ref="B6:B8"/>
    <mergeCell ref="C6:E6"/>
    <mergeCell ref="C7:E7"/>
    <mergeCell ref="C8:E8"/>
    <mergeCell ref="A13:I13"/>
    <mergeCell ref="H8:I8"/>
    <mergeCell ref="H7:I7"/>
    <mergeCell ref="H4:I6"/>
    <mergeCell ref="D9:E9"/>
    <mergeCell ref="D10:E10"/>
  </mergeCells>
  <printOptions horizontalCentered="1" verticalCentered="1"/>
  <pageMargins left="0.51181102362204722" right="0.51181102362204722" top="1.0236220472440944" bottom="0.39370078740157483" header="0.23622047244094491" footer="0.15748031496062992"/>
  <pageSetup paperSize="9" scale="76" orientation="landscape" r:id="rId1"/>
  <headerFooter>
    <oddHeader>&amp;L&amp;G&amp;C&amp;"Aptos Black,Regular"&amp;18&amp;K03+000SECRETARIA MUNICIPAL DE PLANEJAMENTO E ORÇAMENTO
SETOR DE ENGENHARIA</oddHeader>
    <oddFooter>&amp;CRua Tiradentes, nº 116 - Centro - Chapada dos Guimarães - MT - 78.195-000&amp;R&amp;P de &amp;N</oddFooter>
  </headerFooter>
  <drawing r:id="rId2"/>
  <legacyDrawing r:id="rId3"/>
  <legacyDrawingHF r:id="rId4"/>
  <oleObjects>
    <mc:AlternateContent xmlns:mc="http://schemas.openxmlformats.org/markup-compatibility/2006">
      <mc:Choice Requires="x14">
        <oleObject progId="Equation.3" shapeId="6146" r:id="rId5">
          <objectPr defaultSize="0" autoPict="0" r:id="rId6">
            <anchor moveWithCells="1" sizeWithCells="1">
              <from>
                <xdr:col>1</xdr:col>
                <xdr:colOff>200025</xdr:colOff>
                <xdr:row>10</xdr:row>
                <xdr:rowOff>0</xdr:rowOff>
              </from>
              <to>
                <xdr:col>8</xdr:col>
                <xdr:colOff>0</xdr:colOff>
                <xdr:row>10</xdr:row>
                <xdr:rowOff>0</xdr:rowOff>
              </to>
            </anchor>
          </objectPr>
        </oleObject>
      </mc:Choice>
      <mc:Fallback>
        <oleObject progId="Equation.3" shapeId="6146" r:id="rId5"/>
      </mc:Fallback>
    </mc:AlternateContent>
  </oleObjects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5709A-37BC-4D91-BAD6-8F6320BC71B0}">
  <sheetPr>
    <pageSetUpPr fitToPage="1"/>
  </sheetPr>
  <dimension ref="B1:U56"/>
  <sheetViews>
    <sheetView workbookViewId="0">
      <pane ySplit="4" topLeftCell="A5" activePane="bottomLeft" state="frozen"/>
      <selection pane="bottomLeft" activeCell="F43" sqref="F43"/>
    </sheetView>
    <sheetView workbookViewId="1">
      <pane ySplit="4" topLeftCell="A5" activePane="bottomLeft" state="frozen"/>
      <selection pane="bottomLeft" activeCell="C34" sqref="C34"/>
    </sheetView>
    <sheetView workbookViewId="2"/>
  </sheetViews>
  <sheetFormatPr defaultRowHeight="15" x14ac:dyDescent="0.25"/>
  <cols>
    <col min="2" max="2" width="9.140625" style="7"/>
    <col min="3" max="3" width="49.5703125" customWidth="1"/>
    <col min="4" max="4" width="14.28515625" bestFit="1" customWidth="1"/>
    <col min="5" max="5" width="11.28515625" bestFit="1" customWidth="1"/>
    <col min="6" max="6" width="13.28515625" bestFit="1" customWidth="1"/>
    <col min="8" max="8" width="14.28515625" bestFit="1" customWidth="1"/>
    <col min="10" max="10" width="14.28515625" bestFit="1" customWidth="1"/>
    <col min="12" max="12" width="14.28515625" bestFit="1" customWidth="1"/>
    <col min="14" max="14" width="14.28515625" bestFit="1" customWidth="1"/>
    <col min="16" max="16" width="14.28515625" bestFit="1" customWidth="1"/>
    <col min="18" max="18" width="14.28515625" bestFit="1" customWidth="1"/>
  </cols>
  <sheetData>
    <row r="1" spans="2:21" ht="15.75" thickBot="1" x14ac:dyDescent="0.3"/>
    <row r="2" spans="2:21" ht="23.25" x14ac:dyDescent="0.25">
      <c r="B2" s="343" t="s">
        <v>246</v>
      </c>
      <c r="C2" s="344"/>
      <c r="D2" s="344"/>
      <c r="E2" s="344"/>
      <c r="F2" s="344"/>
      <c r="G2" s="344"/>
      <c r="H2" s="344"/>
      <c r="I2" s="344"/>
      <c r="J2" s="344"/>
      <c r="K2" s="344"/>
      <c r="L2" s="344"/>
      <c r="M2" s="344"/>
      <c r="N2" s="344"/>
      <c r="O2" s="344"/>
      <c r="P2" s="344"/>
      <c r="Q2" s="344"/>
      <c r="R2" s="344"/>
      <c r="S2" s="345"/>
    </row>
    <row r="3" spans="2:21" s="11" customFormat="1" x14ac:dyDescent="0.25">
      <c r="B3" s="346" t="s">
        <v>0</v>
      </c>
      <c r="C3" s="257" t="s">
        <v>230</v>
      </c>
      <c r="D3" s="257" t="s">
        <v>237</v>
      </c>
      <c r="E3" s="257" t="s">
        <v>1</v>
      </c>
      <c r="F3" s="256" t="s">
        <v>238</v>
      </c>
      <c r="G3" s="256"/>
      <c r="H3" s="256" t="s">
        <v>240</v>
      </c>
      <c r="I3" s="256"/>
      <c r="J3" s="256" t="s">
        <v>241</v>
      </c>
      <c r="K3" s="256"/>
      <c r="L3" s="256" t="s">
        <v>242</v>
      </c>
      <c r="M3" s="256"/>
      <c r="N3" s="256" t="s">
        <v>243</v>
      </c>
      <c r="O3" s="256"/>
      <c r="P3" s="256" t="s">
        <v>244</v>
      </c>
      <c r="Q3" s="256"/>
      <c r="R3" s="256" t="s">
        <v>245</v>
      </c>
      <c r="S3" s="347"/>
    </row>
    <row r="4" spans="2:21" s="36" customFormat="1" x14ac:dyDescent="0.25">
      <c r="B4" s="346"/>
      <c r="C4" s="257"/>
      <c r="D4" s="257"/>
      <c r="E4" s="257"/>
      <c r="F4" s="67" t="s">
        <v>239</v>
      </c>
      <c r="G4" s="67" t="s">
        <v>1</v>
      </c>
      <c r="H4" s="67" t="s">
        <v>239</v>
      </c>
      <c r="I4" s="67" t="s">
        <v>1</v>
      </c>
      <c r="J4" s="67" t="s">
        <v>239</v>
      </c>
      <c r="K4" s="67" t="s">
        <v>1</v>
      </c>
      <c r="L4" s="67" t="s">
        <v>239</v>
      </c>
      <c r="M4" s="67" t="s">
        <v>1</v>
      </c>
      <c r="N4" s="67" t="s">
        <v>239</v>
      </c>
      <c r="O4" s="67" t="s">
        <v>1</v>
      </c>
      <c r="P4" s="67" t="s">
        <v>239</v>
      </c>
      <c r="Q4" s="67" t="s">
        <v>1</v>
      </c>
      <c r="R4" s="67" t="s">
        <v>239</v>
      </c>
      <c r="S4" s="348" t="s">
        <v>1</v>
      </c>
    </row>
    <row r="5" spans="2:21" x14ac:dyDescent="0.25">
      <c r="B5" s="349" t="str">
        <f>'Orçamento por Disciplina'!B22</f>
        <v>2.1</v>
      </c>
      <c r="C5" s="290" t="str">
        <f>'Orçamento por Disciplina'!C22</f>
        <v xml:space="preserve">PESQUISA HISTÓRICA </v>
      </c>
      <c r="D5" s="291">
        <f>'Orçamento por Disciplina'!I22</f>
        <v>6222.9539999999997</v>
      </c>
      <c r="E5" s="146">
        <f>ROUND(D5/$D$48,5)</f>
        <v>1.257E-2</v>
      </c>
      <c r="F5" s="147">
        <f>TRUNC(D5*G5,3)</f>
        <v>6222.9539999999997</v>
      </c>
      <c r="G5" s="146">
        <v>1</v>
      </c>
      <c r="H5" s="147">
        <f>TRUNC(D5*I5,3)</f>
        <v>0</v>
      </c>
      <c r="I5" s="146"/>
      <c r="J5" s="147">
        <f>TRUNC(D5*K5,3)</f>
        <v>0</v>
      </c>
      <c r="K5" s="146"/>
      <c r="L5" s="147">
        <f>TRUNC(D5*M5,3)</f>
        <v>0</v>
      </c>
      <c r="M5" s="146"/>
      <c r="N5" s="147">
        <f>TRUNC(D5*O5,3)</f>
        <v>0</v>
      </c>
      <c r="O5" s="146"/>
      <c r="P5" s="147">
        <f>TRUNC(D5*Q5,2)</f>
        <v>0</v>
      </c>
      <c r="Q5" s="146"/>
      <c r="R5" s="147">
        <f>F5+H5+J5+L5+N5+P5</f>
        <v>6222.9539999999997</v>
      </c>
      <c r="S5" s="115">
        <f>ROUND(R5/D5,5)</f>
        <v>1</v>
      </c>
      <c r="U5" s="8"/>
    </row>
    <row r="6" spans="2:21" ht="30" x14ac:dyDescent="0.25">
      <c r="B6" s="349" t="str">
        <f>'Orçamento por Disciplina'!B24</f>
        <v>2.2</v>
      </c>
      <c r="C6" s="290" t="str">
        <f>'Orçamento por Disciplina'!C24</f>
        <v>SERVIÇOS PREPARATÓRIOS PARA EXECUÇÃO DE LEVANTAMENTOS</v>
      </c>
      <c r="D6" s="291">
        <f>'Orçamento por Disciplina'!I24</f>
        <v>1852.6009999999999</v>
      </c>
      <c r="E6" s="146">
        <f t="shared" ref="E6:E47" si="0">ROUND(D6/$D$48,5)</f>
        <v>3.7399999999999998E-3</v>
      </c>
      <c r="F6" s="147">
        <f t="shared" ref="F6:F47" si="1">TRUNC(D6*G6,3)</f>
        <v>1852.6010000000001</v>
      </c>
      <c r="G6" s="146">
        <v>1</v>
      </c>
      <c r="H6" s="147">
        <f t="shared" ref="H6:H47" si="2">TRUNC(D6*I6,3)</f>
        <v>0</v>
      </c>
      <c r="I6" s="146"/>
      <c r="J6" s="147">
        <f t="shared" ref="J6:J47" si="3">TRUNC(D6*K6,3)</f>
        <v>0</v>
      </c>
      <c r="K6" s="146"/>
      <c r="L6" s="147">
        <f t="shared" ref="L6:L47" si="4">TRUNC(D6*M6,3)</f>
        <v>0</v>
      </c>
      <c r="M6" s="146"/>
      <c r="N6" s="147">
        <f t="shared" ref="N6:N47" si="5">TRUNC(D6*O6,3)</f>
        <v>0</v>
      </c>
      <c r="O6" s="146"/>
      <c r="P6" s="147">
        <f t="shared" ref="P6:P47" si="6">TRUNC(D6*Q6,2)</f>
        <v>0</v>
      </c>
      <c r="Q6" s="146"/>
      <c r="R6" s="147">
        <f t="shared" ref="R6:R47" si="7">F6+H6+J6+L6+N6+P6</f>
        <v>1852.6010000000001</v>
      </c>
      <c r="S6" s="115">
        <f t="shared" ref="S6:S47" si="8">ROUND(R6/D6,5)</f>
        <v>1</v>
      </c>
      <c r="U6" s="8"/>
    </row>
    <row r="7" spans="2:21" x14ac:dyDescent="0.25">
      <c r="B7" s="349" t="str">
        <f>'Orçamento por Disciplina'!B28</f>
        <v>2.3</v>
      </c>
      <c r="C7" s="290" t="str">
        <f>'Orçamento por Disciplina'!C28</f>
        <v xml:space="preserve">LEVANTAMENTO FÍSICO </v>
      </c>
      <c r="D7" s="291">
        <f>'Orçamento por Disciplina'!I28</f>
        <v>10852.030999999999</v>
      </c>
      <c r="E7" s="146">
        <f t="shared" si="0"/>
        <v>2.1909999999999999E-2</v>
      </c>
      <c r="F7" s="147">
        <f t="shared" si="1"/>
        <v>10852.031000000001</v>
      </c>
      <c r="G7" s="146">
        <v>1</v>
      </c>
      <c r="H7" s="147">
        <f t="shared" si="2"/>
        <v>0</v>
      </c>
      <c r="I7" s="146"/>
      <c r="J7" s="147">
        <f t="shared" si="3"/>
        <v>0</v>
      </c>
      <c r="K7" s="146"/>
      <c r="L7" s="147">
        <f t="shared" si="4"/>
        <v>0</v>
      </c>
      <c r="M7" s="146"/>
      <c r="N7" s="147">
        <f t="shared" si="5"/>
        <v>0</v>
      </c>
      <c r="O7" s="146"/>
      <c r="P7" s="147">
        <f t="shared" si="6"/>
        <v>0</v>
      </c>
      <c r="Q7" s="146"/>
      <c r="R7" s="147">
        <f t="shared" si="7"/>
        <v>10852.031000000001</v>
      </c>
      <c r="S7" s="115">
        <f t="shared" si="8"/>
        <v>1</v>
      </c>
      <c r="U7" s="8"/>
    </row>
    <row r="8" spans="2:21" x14ac:dyDescent="0.25">
      <c r="B8" s="349" t="str">
        <f>'Orçamento por Disciplina'!B33</f>
        <v>2.4</v>
      </c>
      <c r="C8" s="290" t="str">
        <f>'Orçamento por Disciplina'!C33</f>
        <v>ANÁLISE TIPOLÓGICA</v>
      </c>
      <c r="D8" s="291">
        <f>'Orçamento por Disciplina'!I33</f>
        <v>14181.923999999999</v>
      </c>
      <c r="E8" s="146">
        <f t="shared" si="0"/>
        <v>2.8639999999999999E-2</v>
      </c>
      <c r="F8" s="147">
        <f t="shared" si="1"/>
        <v>14181.924000000001</v>
      </c>
      <c r="G8" s="146">
        <v>1</v>
      </c>
      <c r="H8" s="147">
        <f t="shared" si="2"/>
        <v>0</v>
      </c>
      <c r="I8" s="146"/>
      <c r="J8" s="147">
        <f t="shared" si="3"/>
        <v>0</v>
      </c>
      <c r="K8" s="146"/>
      <c r="L8" s="147">
        <f t="shared" si="4"/>
        <v>0</v>
      </c>
      <c r="M8" s="146"/>
      <c r="N8" s="147">
        <f t="shared" si="5"/>
        <v>0</v>
      </c>
      <c r="O8" s="146"/>
      <c r="P8" s="147">
        <f t="shared" si="6"/>
        <v>0</v>
      </c>
      <c r="Q8" s="146"/>
      <c r="R8" s="147">
        <f t="shared" si="7"/>
        <v>14181.924000000001</v>
      </c>
      <c r="S8" s="115">
        <f t="shared" si="8"/>
        <v>1</v>
      </c>
      <c r="U8" s="8"/>
    </row>
    <row r="9" spans="2:21" x14ac:dyDescent="0.25">
      <c r="B9" s="349" t="str">
        <f>'Orçamento por Disciplina'!B38</f>
        <v>2.5</v>
      </c>
      <c r="C9" s="292" t="str">
        <f>'Orçamento por Disciplina'!C38</f>
        <v>DIAGNÓSTICO</v>
      </c>
      <c r="D9" s="291">
        <f>'Orçamento por Disciplina'!I38</f>
        <v>14181.923999999999</v>
      </c>
      <c r="E9" s="146">
        <f t="shared" si="0"/>
        <v>2.8639999999999999E-2</v>
      </c>
      <c r="F9" s="147">
        <f t="shared" si="1"/>
        <v>14181.924000000001</v>
      </c>
      <c r="G9" s="146">
        <v>1</v>
      </c>
      <c r="H9" s="147">
        <f t="shared" si="2"/>
        <v>0</v>
      </c>
      <c r="I9" s="146"/>
      <c r="J9" s="147">
        <f t="shared" si="3"/>
        <v>0</v>
      </c>
      <c r="K9" s="146"/>
      <c r="L9" s="147">
        <f t="shared" si="4"/>
        <v>0</v>
      </c>
      <c r="M9" s="146"/>
      <c r="N9" s="147">
        <f t="shared" si="5"/>
        <v>0</v>
      </c>
      <c r="O9" s="146"/>
      <c r="P9" s="147">
        <f t="shared" si="6"/>
        <v>0</v>
      </c>
      <c r="Q9" s="146"/>
      <c r="R9" s="147">
        <f t="shared" si="7"/>
        <v>14181.924000000001</v>
      </c>
      <c r="S9" s="115">
        <f t="shared" si="8"/>
        <v>1</v>
      </c>
      <c r="U9" s="8"/>
    </row>
    <row r="10" spans="2:21" x14ac:dyDescent="0.25">
      <c r="B10" s="349" t="str">
        <f>'Orçamento por Disciplina'!B43</f>
        <v>2.6</v>
      </c>
      <c r="C10" s="290" t="str">
        <f>'Orçamento por Disciplina'!C43</f>
        <v>ESTUDOS PRELIMINARES</v>
      </c>
      <c r="D10" s="291">
        <f>'Orçamento por Disciplina'!I43</f>
        <v>11378.991</v>
      </c>
      <c r="E10" s="146">
        <f t="shared" si="0"/>
        <v>2.298E-2</v>
      </c>
      <c r="F10" s="147">
        <f t="shared" si="1"/>
        <v>5689.4949999999999</v>
      </c>
      <c r="G10" s="146">
        <v>0.5</v>
      </c>
      <c r="H10" s="147">
        <f t="shared" si="2"/>
        <v>5689.4949999999999</v>
      </c>
      <c r="I10" s="146">
        <v>0.5</v>
      </c>
      <c r="J10" s="147">
        <f t="shared" si="3"/>
        <v>0</v>
      </c>
      <c r="K10" s="146"/>
      <c r="L10" s="147">
        <f t="shared" si="4"/>
        <v>0</v>
      </c>
      <c r="M10" s="146"/>
      <c r="N10" s="147">
        <f t="shared" si="5"/>
        <v>0</v>
      </c>
      <c r="O10" s="146"/>
      <c r="P10" s="147">
        <f t="shared" si="6"/>
        <v>0</v>
      </c>
      <c r="Q10" s="146"/>
      <c r="R10" s="147">
        <f t="shared" si="7"/>
        <v>11378.99</v>
      </c>
      <c r="S10" s="115">
        <f t="shared" si="8"/>
        <v>1</v>
      </c>
      <c r="U10" s="8"/>
    </row>
    <row r="11" spans="2:21" x14ac:dyDescent="0.25">
      <c r="B11" s="349" t="str">
        <f>'Orçamento por Disciplina'!B46</f>
        <v>2.7</v>
      </c>
      <c r="C11" s="290" t="str">
        <f>'Orçamento por Disciplina'!C46</f>
        <v>ANTEPROJETO ARQUITETÔNICO DE RESTAURO</v>
      </c>
      <c r="D11" s="291">
        <f>'Orçamento por Disciplina'!I46</f>
        <v>49917.418999999994</v>
      </c>
      <c r="E11" s="146">
        <f t="shared" si="0"/>
        <v>0.1008</v>
      </c>
      <c r="F11" s="147">
        <f t="shared" si="1"/>
        <v>0</v>
      </c>
      <c r="G11" s="146"/>
      <c r="H11" s="147">
        <f t="shared" si="2"/>
        <v>24958.708999999999</v>
      </c>
      <c r="I11" s="146">
        <v>0.5</v>
      </c>
      <c r="J11" s="147">
        <f t="shared" si="3"/>
        <v>24958.708999999999</v>
      </c>
      <c r="K11" s="146">
        <v>0.5</v>
      </c>
      <c r="L11" s="147">
        <f t="shared" si="4"/>
        <v>0</v>
      </c>
      <c r="M11" s="146"/>
      <c r="N11" s="147">
        <f t="shared" si="5"/>
        <v>0</v>
      </c>
      <c r="O11" s="146"/>
      <c r="P11" s="147">
        <f t="shared" si="6"/>
        <v>0</v>
      </c>
      <c r="Q11" s="146"/>
      <c r="R11" s="147">
        <f t="shared" si="7"/>
        <v>49917.417999999998</v>
      </c>
      <c r="S11" s="115">
        <f t="shared" si="8"/>
        <v>1</v>
      </c>
      <c r="U11" s="8"/>
    </row>
    <row r="12" spans="2:21" ht="30" x14ac:dyDescent="0.25">
      <c r="B12" s="349" t="str">
        <f>'Orçamento por Disciplina'!B50</f>
        <v>2.8</v>
      </c>
      <c r="C12" s="290" t="str">
        <f>'Orçamento por Disciplina'!C50</f>
        <v>ANTEPROJETO DE RESTAURAÇÃO DE BENS MÓVEIS E INTEGRADOS</v>
      </c>
      <c r="D12" s="291">
        <f>'Orçamento por Disciplina'!I50</f>
        <v>15095.97</v>
      </c>
      <c r="E12" s="146">
        <f t="shared" si="0"/>
        <v>3.049E-2</v>
      </c>
      <c r="F12" s="147">
        <f t="shared" si="1"/>
        <v>0</v>
      </c>
      <c r="G12" s="146"/>
      <c r="H12" s="147">
        <f t="shared" si="2"/>
        <v>7547.9849999999997</v>
      </c>
      <c r="I12" s="146">
        <v>0.5</v>
      </c>
      <c r="J12" s="147">
        <f t="shared" si="3"/>
        <v>7547.9849999999997</v>
      </c>
      <c r="K12" s="146">
        <v>0.5</v>
      </c>
      <c r="L12" s="147">
        <f t="shared" si="4"/>
        <v>0</v>
      </c>
      <c r="M12" s="146"/>
      <c r="N12" s="147">
        <f t="shared" si="5"/>
        <v>0</v>
      </c>
      <c r="O12" s="146"/>
      <c r="P12" s="147">
        <f t="shared" si="6"/>
        <v>0</v>
      </c>
      <c r="Q12" s="146"/>
      <c r="R12" s="147">
        <f t="shared" si="7"/>
        <v>15095.97</v>
      </c>
      <c r="S12" s="115">
        <f t="shared" si="8"/>
        <v>1</v>
      </c>
      <c r="U12" s="8"/>
    </row>
    <row r="13" spans="2:21" x14ac:dyDescent="0.25">
      <c r="B13" s="349" t="str">
        <f>'Orçamento por Disciplina'!B52</f>
        <v>2.9</v>
      </c>
      <c r="C13" s="290" t="str">
        <f>'Orçamento por Disciplina'!C52</f>
        <v>PROJETO MUSEOGRÁFICO - ETAPA DE AVALIAÇÃO</v>
      </c>
      <c r="D13" s="291">
        <f>'Orçamento por Disciplina'!I52</f>
        <v>22866.048999999999</v>
      </c>
      <c r="E13" s="146">
        <f t="shared" si="0"/>
        <v>4.6179999999999999E-2</v>
      </c>
      <c r="F13" s="147">
        <f t="shared" si="1"/>
        <v>0</v>
      </c>
      <c r="G13" s="146"/>
      <c r="H13" s="147">
        <f t="shared" si="2"/>
        <v>11433.023999999999</v>
      </c>
      <c r="I13" s="146">
        <v>0.5</v>
      </c>
      <c r="J13" s="147">
        <f t="shared" si="3"/>
        <v>11433.023999999999</v>
      </c>
      <c r="K13" s="146">
        <v>0.5</v>
      </c>
      <c r="L13" s="147">
        <f t="shared" si="4"/>
        <v>0</v>
      </c>
      <c r="M13" s="146"/>
      <c r="N13" s="147">
        <f t="shared" si="5"/>
        <v>0</v>
      </c>
      <c r="O13" s="146"/>
      <c r="P13" s="147">
        <f t="shared" si="6"/>
        <v>0</v>
      </c>
      <c r="Q13" s="146"/>
      <c r="R13" s="147">
        <f t="shared" si="7"/>
        <v>22866.047999999999</v>
      </c>
      <c r="S13" s="115">
        <f t="shared" si="8"/>
        <v>1</v>
      </c>
      <c r="U13" s="8"/>
    </row>
    <row r="14" spans="2:21" x14ac:dyDescent="0.25">
      <c r="B14" s="349" t="str">
        <f>'Orçamento por Disciplina'!B55</f>
        <v>2.10</v>
      </c>
      <c r="C14" s="290" t="str">
        <f>'Orçamento por Disciplina'!C55</f>
        <v>ANTEPROJETO DE PAISAGISMO</v>
      </c>
      <c r="D14" s="291">
        <f>'Orçamento por Disciplina'!I55</f>
        <v>8468.905999999999</v>
      </c>
      <c r="E14" s="146">
        <f t="shared" si="0"/>
        <v>1.7100000000000001E-2</v>
      </c>
      <c r="F14" s="147">
        <f t="shared" si="1"/>
        <v>0</v>
      </c>
      <c r="G14" s="146"/>
      <c r="H14" s="147">
        <f t="shared" si="2"/>
        <v>4234.4530000000004</v>
      </c>
      <c r="I14" s="146">
        <v>0.5</v>
      </c>
      <c r="J14" s="147">
        <f t="shared" si="3"/>
        <v>4234.4530000000004</v>
      </c>
      <c r="K14" s="146">
        <v>0.5</v>
      </c>
      <c r="L14" s="147">
        <f t="shared" si="4"/>
        <v>0</v>
      </c>
      <c r="M14" s="146"/>
      <c r="N14" s="147">
        <f t="shared" si="5"/>
        <v>0</v>
      </c>
      <c r="O14" s="146"/>
      <c r="P14" s="147">
        <f t="shared" si="6"/>
        <v>0</v>
      </c>
      <c r="Q14" s="146"/>
      <c r="R14" s="147">
        <f t="shared" si="7"/>
        <v>8468.9060000000009</v>
      </c>
      <c r="S14" s="115">
        <f t="shared" si="8"/>
        <v>1</v>
      </c>
      <c r="U14" s="8"/>
    </row>
    <row r="15" spans="2:21" x14ac:dyDescent="0.25">
      <c r="B15" s="349" t="str">
        <f>'Orçamento por Disciplina'!B58</f>
        <v>2.11</v>
      </c>
      <c r="C15" s="290" t="str">
        <f>'Orçamento por Disciplina'!C58</f>
        <v>ANTEPROJETO DE ESTRUTURAS</v>
      </c>
      <c r="D15" s="291">
        <f>'Orçamento por Disciplina'!I58</f>
        <v>10204.184999999999</v>
      </c>
      <c r="E15" s="146">
        <f t="shared" si="0"/>
        <v>2.061E-2</v>
      </c>
      <c r="F15" s="147">
        <f t="shared" si="1"/>
        <v>0</v>
      </c>
      <c r="G15" s="146"/>
      <c r="H15" s="147">
        <f t="shared" si="2"/>
        <v>5102.0919999999996</v>
      </c>
      <c r="I15" s="146">
        <v>0.5</v>
      </c>
      <c r="J15" s="147">
        <f t="shared" si="3"/>
        <v>5102.0919999999996</v>
      </c>
      <c r="K15" s="146">
        <v>0.5</v>
      </c>
      <c r="L15" s="147">
        <f t="shared" si="4"/>
        <v>0</v>
      </c>
      <c r="M15" s="146"/>
      <c r="N15" s="147">
        <f t="shared" si="5"/>
        <v>0</v>
      </c>
      <c r="O15" s="146"/>
      <c r="P15" s="147">
        <f t="shared" si="6"/>
        <v>0</v>
      </c>
      <c r="Q15" s="146"/>
      <c r="R15" s="147">
        <f t="shared" si="7"/>
        <v>10204.183999999999</v>
      </c>
      <c r="S15" s="115">
        <f t="shared" si="8"/>
        <v>1</v>
      </c>
      <c r="U15" s="8"/>
    </row>
    <row r="16" spans="2:21" x14ac:dyDescent="0.25">
      <c r="B16" s="349" t="str">
        <f>'Orçamento por Disciplina'!B60</f>
        <v>2.12</v>
      </c>
      <c r="C16" s="290" t="str">
        <f>'Orçamento por Disciplina'!C60</f>
        <v>ANTEPROJETO DE INSTALAÇÕES HIDRAÚLICAS</v>
      </c>
      <c r="D16" s="291">
        <f>'Orçamento por Disciplina'!I60</f>
        <v>10005.879000000001</v>
      </c>
      <c r="E16" s="146">
        <f t="shared" si="0"/>
        <v>2.0209999999999999E-2</v>
      </c>
      <c r="F16" s="147">
        <f t="shared" si="1"/>
        <v>0</v>
      </c>
      <c r="G16" s="146"/>
      <c r="H16" s="147">
        <f t="shared" si="2"/>
        <v>5002.9390000000003</v>
      </c>
      <c r="I16" s="146">
        <v>0.5</v>
      </c>
      <c r="J16" s="147">
        <f t="shared" si="3"/>
        <v>5002.9390000000003</v>
      </c>
      <c r="K16" s="146">
        <v>0.5</v>
      </c>
      <c r="L16" s="147">
        <f t="shared" si="4"/>
        <v>0</v>
      </c>
      <c r="M16" s="146"/>
      <c r="N16" s="147">
        <f t="shared" si="5"/>
        <v>0</v>
      </c>
      <c r="O16" s="146"/>
      <c r="P16" s="147">
        <f t="shared" si="6"/>
        <v>0</v>
      </c>
      <c r="Q16" s="146"/>
      <c r="R16" s="147">
        <f t="shared" si="7"/>
        <v>10005.878000000001</v>
      </c>
      <c r="S16" s="115">
        <f t="shared" si="8"/>
        <v>1</v>
      </c>
      <c r="U16" s="8"/>
    </row>
    <row r="17" spans="2:21" x14ac:dyDescent="0.25">
      <c r="B17" s="349" t="str">
        <f>'Orçamento por Disciplina'!B62</f>
        <v>2.13</v>
      </c>
      <c r="C17" s="290" t="str">
        <f>'Orçamento por Disciplina'!C62</f>
        <v>ANTEPROJETO DE ESGOTAMENTO SANITÁRIO</v>
      </c>
      <c r="D17" s="291">
        <f>'Orçamento por Disciplina'!I62</f>
        <v>10005.879000000001</v>
      </c>
      <c r="E17" s="146">
        <f t="shared" si="0"/>
        <v>2.0209999999999999E-2</v>
      </c>
      <c r="F17" s="147">
        <f t="shared" si="1"/>
        <v>0</v>
      </c>
      <c r="G17" s="146"/>
      <c r="H17" s="147">
        <f t="shared" si="2"/>
        <v>5002.9390000000003</v>
      </c>
      <c r="I17" s="146">
        <v>0.5</v>
      </c>
      <c r="J17" s="147">
        <f t="shared" si="3"/>
        <v>5002.9390000000003</v>
      </c>
      <c r="K17" s="146">
        <v>0.5</v>
      </c>
      <c r="L17" s="147">
        <f t="shared" si="4"/>
        <v>0</v>
      </c>
      <c r="M17" s="146"/>
      <c r="N17" s="147">
        <f t="shared" si="5"/>
        <v>0</v>
      </c>
      <c r="O17" s="146"/>
      <c r="P17" s="147">
        <f t="shared" si="6"/>
        <v>0</v>
      </c>
      <c r="Q17" s="146"/>
      <c r="R17" s="147">
        <f t="shared" si="7"/>
        <v>10005.878000000001</v>
      </c>
      <c r="S17" s="115">
        <f t="shared" si="8"/>
        <v>1</v>
      </c>
      <c r="U17" s="8"/>
    </row>
    <row r="18" spans="2:21" ht="30" x14ac:dyDescent="0.25">
      <c r="B18" s="349" t="str">
        <f>'Orçamento por Disciplina'!B64</f>
        <v>2.14</v>
      </c>
      <c r="C18" s="290" t="str">
        <f>'Orçamento por Disciplina'!C64</f>
        <v>ANTEPROJETO DE INSTALAÇÕES ELÉTRICAS / ELETRÔNICAS</v>
      </c>
      <c r="D18" s="291">
        <f>'Orçamento por Disciplina'!I64</f>
        <v>10005.879000000001</v>
      </c>
      <c r="E18" s="146">
        <f t="shared" si="0"/>
        <v>2.0209999999999999E-2</v>
      </c>
      <c r="F18" s="147">
        <f t="shared" si="1"/>
        <v>0</v>
      </c>
      <c r="G18" s="146"/>
      <c r="H18" s="147">
        <f t="shared" si="2"/>
        <v>5002.9390000000003</v>
      </c>
      <c r="I18" s="146">
        <v>0.5</v>
      </c>
      <c r="J18" s="147">
        <f t="shared" si="3"/>
        <v>5002.9390000000003</v>
      </c>
      <c r="K18" s="146">
        <v>0.5</v>
      </c>
      <c r="L18" s="147">
        <f t="shared" si="4"/>
        <v>0</v>
      </c>
      <c r="M18" s="146"/>
      <c r="N18" s="147">
        <f t="shared" si="5"/>
        <v>0</v>
      </c>
      <c r="O18" s="146"/>
      <c r="P18" s="147">
        <f t="shared" si="6"/>
        <v>0</v>
      </c>
      <c r="Q18" s="146"/>
      <c r="R18" s="147">
        <f t="shared" si="7"/>
        <v>10005.878000000001</v>
      </c>
      <c r="S18" s="115">
        <f t="shared" si="8"/>
        <v>1</v>
      </c>
      <c r="U18" s="8"/>
    </row>
    <row r="19" spans="2:21" x14ac:dyDescent="0.25">
      <c r="B19" s="349" t="str">
        <f>'Orçamento por Disciplina'!B66</f>
        <v>2.15</v>
      </c>
      <c r="C19" s="290" t="str">
        <f>'Orçamento por Disciplina'!C66</f>
        <v>ANTEPROJETO DE LUMINOTECNIA</v>
      </c>
      <c r="D19" s="291">
        <f>'Orçamento por Disciplina'!I66</f>
        <v>13393.440999999999</v>
      </c>
      <c r="E19" s="146">
        <f t="shared" si="0"/>
        <v>2.7050000000000001E-2</v>
      </c>
      <c r="F19" s="147">
        <f t="shared" si="1"/>
        <v>0</v>
      </c>
      <c r="G19" s="146"/>
      <c r="H19" s="147">
        <f t="shared" si="2"/>
        <v>6696.72</v>
      </c>
      <c r="I19" s="146">
        <v>0.5</v>
      </c>
      <c r="J19" s="147">
        <f t="shared" si="3"/>
        <v>6696.72</v>
      </c>
      <c r="K19" s="146">
        <v>0.5</v>
      </c>
      <c r="L19" s="147">
        <f t="shared" si="4"/>
        <v>0</v>
      </c>
      <c r="M19" s="146"/>
      <c r="N19" s="147">
        <f t="shared" si="5"/>
        <v>0</v>
      </c>
      <c r="O19" s="146"/>
      <c r="P19" s="147">
        <f t="shared" si="6"/>
        <v>0</v>
      </c>
      <c r="Q19" s="146"/>
      <c r="R19" s="147">
        <f t="shared" si="7"/>
        <v>13393.44</v>
      </c>
      <c r="S19" s="115">
        <f t="shared" si="8"/>
        <v>1</v>
      </c>
      <c r="U19" s="8"/>
    </row>
    <row r="20" spans="2:21" ht="30" x14ac:dyDescent="0.25">
      <c r="B20" s="349" t="str">
        <f>'Orçamento por Disciplina'!B70</f>
        <v>2.16</v>
      </c>
      <c r="C20" s="290" t="str">
        <f>'Orçamento por Disciplina'!C70</f>
        <v xml:space="preserve">ANTEPROJETO DE PREVENÇÃO E COMBATE A INCÊNDIOS </v>
      </c>
      <c r="D20" s="291">
        <f>'Orçamento por Disciplina'!I70</f>
        <v>10204.184999999999</v>
      </c>
      <c r="E20" s="146">
        <f t="shared" si="0"/>
        <v>2.061E-2</v>
      </c>
      <c r="F20" s="147">
        <f t="shared" si="1"/>
        <v>0</v>
      </c>
      <c r="G20" s="146"/>
      <c r="H20" s="147">
        <f t="shared" si="2"/>
        <v>5102.0919999999996</v>
      </c>
      <c r="I20" s="146">
        <v>0.5</v>
      </c>
      <c r="J20" s="147">
        <f t="shared" si="3"/>
        <v>5102.0919999999996</v>
      </c>
      <c r="K20" s="146">
        <v>0.5</v>
      </c>
      <c r="L20" s="147">
        <f t="shared" si="4"/>
        <v>0</v>
      </c>
      <c r="M20" s="146"/>
      <c r="N20" s="147">
        <f t="shared" si="5"/>
        <v>0</v>
      </c>
      <c r="O20" s="146"/>
      <c r="P20" s="147">
        <f t="shared" si="6"/>
        <v>0</v>
      </c>
      <c r="Q20" s="146"/>
      <c r="R20" s="147">
        <f t="shared" si="7"/>
        <v>10204.183999999999</v>
      </c>
      <c r="S20" s="115">
        <f t="shared" si="8"/>
        <v>1</v>
      </c>
      <c r="U20" s="8"/>
    </row>
    <row r="21" spans="2:21" x14ac:dyDescent="0.25">
      <c r="B21" s="349" t="str">
        <f>'Orçamento por Disciplina'!B72</f>
        <v>2.17</v>
      </c>
      <c r="C21" s="290" t="str">
        <f>'Orçamento por Disciplina'!C72</f>
        <v>ANTEPROJETO DE SPDA</v>
      </c>
      <c r="D21" s="291">
        <f>'Orçamento por Disciplina'!I72</f>
        <v>10005.879000000001</v>
      </c>
      <c r="E21" s="146">
        <f t="shared" si="0"/>
        <v>2.0209999999999999E-2</v>
      </c>
      <c r="F21" s="147">
        <f t="shared" si="1"/>
        <v>0</v>
      </c>
      <c r="G21" s="146"/>
      <c r="H21" s="147">
        <f t="shared" si="2"/>
        <v>5002.9390000000003</v>
      </c>
      <c r="I21" s="146">
        <v>0.5</v>
      </c>
      <c r="J21" s="147">
        <f t="shared" si="3"/>
        <v>5002.9390000000003</v>
      </c>
      <c r="K21" s="146">
        <v>0.5</v>
      </c>
      <c r="L21" s="147">
        <f t="shared" si="4"/>
        <v>0</v>
      </c>
      <c r="M21" s="146"/>
      <c r="N21" s="147">
        <f t="shared" si="5"/>
        <v>0</v>
      </c>
      <c r="O21" s="146"/>
      <c r="P21" s="147">
        <f t="shared" si="6"/>
        <v>0</v>
      </c>
      <c r="Q21" s="146"/>
      <c r="R21" s="147">
        <f t="shared" si="7"/>
        <v>10005.878000000001</v>
      </c>
      <c r="S21" s="115">
        <f t="shared" si="8"/>
        <v>1</v>
      </c>
      <c r="U21" s="8"/>
    </row>
    <row r="22" spans="2:21" x14ac:dyDescent="0.25">
      <c r="B22" s="349" t="str">
        <f>'Orçamento por Disciplina'!B74</f>
        <v>2.18</v>
      </c>
      <c r="C22" s="290" t="str">
        <f>'Orçamento por Disciplina'!C74</f>
        <v>ANTEPROJETO DE TELEFONIA E REDE LÓGICA</v>
      </c>
      <c r="D22" s="291">
        <f>'Orçamento por Disciplina'!I74</f>
        <v>10005.879000000001</v>
      </c>
      <c r="E22" s="146">
        <f t="shared" si="0"/>
        <v>2.0209999999999999E-2</v>
      </c>
      <c r="F22" s="147">
        <f t="shared" si="1"/>
        <v>0</v>
      </c>
      <c r="G22" s="146"/>
      <c r="H22" s="147">
        <f t="shared" si="2"/>
        <v>5002.9390000000003</v>
      </c>
      <c r="I22" s="146">
        <v>0.5</v>
      </c>
      <c r="J22" s="147">
        <f t="shared" si="3"/>
        <v>5002.9390000000003</v>
      </c>
      <c r="K22" s="146">
        <v>0.5</v>
      </c>
      <c r="L22" s="147">
        <f t="shared" si="4"/>
        <v>0</v>
      </c>
      <c r="M22" s="146"/>
      <c r="N22" s="147">
        <f t="shared" si="5"/>
        <v>0</v>
      </c>
      <c r="O22" s="146"/>
      <c r="P22" s="147">
        <f t="shared" si="6"/>
        <v>0</v>
      </c>
      <c r="Q22" s="146"/>
      <c r="R22" s="147">
        <f t="shared" si="7"/>
        <v>10005.878000000001</v>
      </c>
      <c r="S22" s="115">
        <f t="shared" si="8"/>
        <v>1</v>
      </c>
      <c r="U22" s="8"/>
    </row>
    <row r="23" spans="2:21" ht="30" x14ac:dyDescent="0.25">
      <c r="B23" s="349" t="str">
        <f>'Orçamento por Disciplina'!B76</f>
        <v>2.19</v>
      </c>
      <c r="C23" s="290" t="str">
        <f>'Orçamento por Disciplina'!C76</f>
        <v>ANTEPROJETO DE HVAC (VENTILAÇÃO, EXAUSTÃO E AR CONDICIONADO)</v>
      </c>
      <c r="D23" s="291">
        <f>'Orçamento por Disciplina'!I76</f>
        <v>10005.879000000001</v>
      </c>
      <c r="E23" s="146">
        <f t="shared" si="0"/>
        <v>2.0209999999999999E-2</v>
      </c>
      <c r="F23" s="147">
        <f t="shared" si="1"/>
        <v>0</v>
      </c>
      <c r="G23" s="146"/>
      <c r="H23" s="147">
        <f t="shared" si="2"/>
        <v>5002.9390000000003</v>
      </c>
      <c r="I23" s="146">
        <v>0.5</v>
      </c>
      <c r="J23" s="147">
        <f t="shared" si="3"/>
        <v>5002.9390000000003</v>
      </c>
      <c r="K23" s="146">
        <v>0.5</v>
      </c>
      <c r="L23" s="147">
        <f t="shared" si="4"/>
        <v>0</v>
      </c>
      <c r="M23" s="146"/>
      <c r="N23" s="147">
        <f t="shared" si="5"/>
        <v>0</v>
      </c>
      <c r="O23" s="146"/>
      <c r="P23" s="147">
        <f t="shared" si="6"/>
        <v>0</v>
      </c>
      <c r="Q23" s="146"/>
      <c r="R23" s="147">
        <f t="shared" si="7"/>
        <v>10005.878000000001</v>
      </c>
      <c r="S23" s="115">
        <f t="shared" si="8"/>
        <v>1</v>
      </c>
      <c r="U23" s="8"/>
    </row>
    <row r="24" spans="2:21" x14ac:dyDescent="0.25">
      <c r="B24" s="349" t="str">
        <f>'Orçamento por Disciplina'!B78</f>
        <v>2.20</v>
      </c>
      <c r="C24" s="290" t="str">
        <f>'Orçamento por Disciplina'!C78</f>
        <v>ANTEPROJETO DE SONORIZAÇÃO</v>
      </c>
      <c r="D24" s="291">
        <f>'Orçamento por Disciplina'!I78</f>
        <v>10005.879000000001</v>
      </c>
      <c r="E24" s="146">
        <f t="shared" si="0"/>
        <v>2.0209999999999999E-2</v>
      </c>
      <c r="F24" s="147">
        <f t="shared" si="1"/>
        <v>0</v>
      </c>
      <c r="G24" s="146"/>
      <c r="H24" s="147">
        <f t="shared" si="2"/>
        <v>5002.9390000000003</v>
      </c>
      <c r="I24" s="146">
        <v>0.5</v>
      </c>
      <c r="J24" s="147">
        <f t="shared" si="3"/>
        <v>5002.9390000000003</v>
      </c>
      <c r="K24" s="146">
        <v>0.5</v>
      </c>
      <c r="L24" s="147">
        <f t="shared" si="4"/>
        <v>0</v>
      </c>
      <c r="M24" s="146"/>
      <c r="N24" s="147">
        <f t="shared" si="5"/>
        <v>0</v>
      </c>
      <c r="O24" s="146"/>
      <c r="P24" s="147">
        <f t="shared" si="6"/>
        <v>0</v>
      </c>
      <c r="Q24" s="146"/>
      <c r="R24" s="147">
        <f t="shared" si="7"/>
        <v>10005.878000000001</v>
      </c>
      <c r="S24" s="115">
        <f t="shared" si="8"/>
        <v>1</v>
      </c>
      <c r="U24" s="8"/>
    </row>
    <row r="25" spans="2:21" x14ac:dyDescent="0.25">
      <c r="B25" s="349" t="str">
        <f>'Orçamento por Disciplina'!B80</f>
        <v>2.21</v>
      </c>
      <c r="C25" s="290" t="str">
        <f>'Orçamento por Disciplina'!C80</f>
        <v>MEMORIAL DESCRITIVO - PRELIMINAR</v>
      </c>
      <c r="D25" s="291">
        <f>'Orçamento por Disciplina'!I80</f>
        <v>12134.41</v>
      </c>
      <c r="E25" s="146">
        <f t="shared" si="0"/>
        <v>2.4500000000000001E-2</v>
      </c>
      <c r="F25" s="147">
        <f t="shared" si="1"/>
        <v>0</v>
      </c>
      <c r="G25" s="146"/>
      <c r="H25" s="147">
        <f t="shared" si="2"/>
        <v>0</v>
      </c>
      <c r="I25" s="146"/>
      <c r="J25" s="147">
        <f t="shared" si="3"/>
        <v>12134.41</v>
      </c>
      <c r="K25" s="146">
        <v>1</v>
      </c>
      <c r="L25" s="147">
        <f t="shared" si="4"/>
        <v>0</v>
      </c>
      <c r="M25" s="146"/>
      <c r="N25" s="147">
        <f t="shared" si="5"/>
        <v>0</v>
      </c>
      <c r="O25" s="146"/>
      <c r="P25" s="147">
        <f t="shared" si="6"/>
        <v>0</v>
      </c>
      <c r="Q25" s="146"/>
      <c r="R25" s="147">
        <f t="shared" si="7"/>
        <v>12134.41</v>
      </c>
      <c r="S25" s="115">
        <f t="shared" si="8"/>
        <v>1</v>
      </c>
      <c r="U25" s="8"/>
    </row>
    <row r="26" spans="2:21" x14ac:dyDescent="0.25">
      <c r="B26" s="349" t="str">
        <f>'Orçamento por Disciplina'!B83</f>
        <v>2.22</v>
      </c>
      <c r="C26" s="290" t="str">
        <f>'Orçamento por Disciplina'!C83</f>
        <v xml:space="preserve">CADERNO DE ESPECIFICAÇÕES PRELIMINAR </v>
      </c>
      <c r="D26" s="291">
        <f>'Orçamento por Disciplina'!I83</f>
        <v>12134.41</v>
      </c>
      <c r="E26" s="146">
        <f t="shared" si="0"/>
        <v>2.4500000000000001E-2</v>
      </c>
      <c r="F26" s="147">
        <f t="shared" si="1"/>
        <v>0</v>
      </c>
      <c r="G26" s="146"/>
      <c r="H26" s="147">
        <f t="shared" si="2"/>
        <v>0</v>
      </c>
      <c r="I26" s="146"/>
      <c r="J26" s="147">
        <f t="shared" si="3"/>
        <v>12134.41</v>
      </c>
      <c r="K26" s="146">
        <v>1</v>
      </c>
      <c r="L26" s="147">
        <f t="shared" si="4"/>
        <v>0</v>
      </c>
      <c r="M26" s="146"/>
      <c r="N26" s="147">
        <f t="shared" si="5"/>
        <v>0</v>
      </c>
      <c r="O26" s="146"/>
      <c r="P26" s="147">
        <f t="shared" si="6"/>
        <v>0</v>
      </c>
      <c r="Q26" s="146"/>
      <c r="R26" s="147">
        <f t="shared" si="7"/>
        <v>12134.41</v>
      </c>
      <c r="S26" s="115">
        <f t="shared" si="8"/>
        <v>1</v>
      </c>
      <c r="U26" s="8"/>
    </row>
    <row r="27" spans="2:21" x14ac:dyDescent="0.25">
      <c r="B27" s="349" t="str">
        <f>'Orçamento por Disciplina'!B86</f>
        <v>2.23</v>
      </c>
      <c r="C27" s="290" t="str">
        <f>'Orçamento por Disciplina'!C86</f>
        <v>ORÇAMENTO PARAMÉTRICO</v>
      </c>
      <c r="D27" s="291">
        <f>'Orçamento por Disciplina'!I86</f>
        <v>11337.983</v>
      </c>
      <c r="E27" s="146">
        <f t="shared" si="0"/>
        <v>2.29E-2</v>
      </c>
      <c r="F27" s="147">
        <f t="shared" si="1"/>
        <v>0</v>
      </c>
      <c r="G27" s="146"/>
      <c r="H27" s="147">
        <f t="shared" si="2"/>
        <v>0</v>
      </c>
      <c r="I27" s="146"/>
      <c r="J27" s="147">
        <f t="shared" si="3"/>
        <v>11337.983</v>
      </c>
      <c r="K27" s="146">
        <v>1</v>
      </c>
      <c r="L27" s="147">
        <f t="shared" si="4"/>
        <v>0</v>
      </c>
      <c r="M27" s="146"/>
      <c r="N27" s="147">
        <f t="shared" si="5"/>
        <v>0</v>
      </c>
      <c r="O27" s="146"/>
      <c r="P27" s="147">
        <f t="shared" si="6"/>
        <v>0</v>
      </c>
      <c r="Q27" s="146"/>
      <c r="R27" s="147">
        <f t="shared" si="7"/>
        <v>11337.983</v>
      </c>
      <c r="S27" s="115">
        <f t="shared" si="8"/>
        <v>1</v>
      </c>
      <c r="U27" s="8"/>
    </row>
    <row r="28" spans="2:21" x14ac:dyDescent="0.25">
      <c r="B28" s="349" t="str">
        <f>'Orçamento por Disciplina'!B88</f>
        <v>2.24</v>
      </c>
      <c r="C28" s="290" t="str">
        <f>'Orçamento por Disciplina'!C88</f>
        <v>PROJETO ARQUITETÔNICO EXECUTIVO DE RESTAURO</v>
      </c>
      <c r="D28" s="291">
        <f>'Orçamento por Disciplina'!I88</f>
        <v>48462.375999999997</v>
      </c>
      <c r="E28" s="146">
        <f t="shared" si="0"/>
        <v>9.7869999999999999E-2</v>
      </c>
      <c r="F28" s="147">
        <f t="shared" si="1"/>
        <v>0</v>
      </c>
      <c r="G28" s="146"/>
      <c r="H28" s="147">
        <f t="shared" si="2"/>
        <v>0</v>
      </c>
      <c r="I28" s="146"/>
      <c r="J28" s="147">
        <f t="shared" si="3"/>
        <v>0</v>
      </c>
      <c r="K28" s="146"/>
      <c r="L28" s="147">
        <f t="shared" si="4"/>
        <v>24231.187999999998</v>
      </c>
      <c r="M28" s="146">
        <v>0.5</v>
      </c>
      <c r="N28" s="147">
        <f t="shared" si="5"/>
        <v>24231.187999999998</v>
      </c>
      <c r="O28" s="146">
        <v>0.5</v>
      </c>
      <c r="P28" s="147">
        <f t="shared" si="6"/>
        <v>0</v>
      </c>
      <c r="Q28" s="146"/>
      <c r="R28" s="147">
        <f t="shared" si="7"/>
        <v>48462.375999999997</v>
      </c>
      <c r="S28" s="115">
        <f t="shared" si="8"/>
        <v>1</v>
      </c>
      <c r="U28" s="8"/>
    </row>
    <row r="29" spans="2:21" ht="30" x14ac:dyDescent="0.25">
      <c r="B29" s="349" t="str">
        <f>'Orçamento por Disciplina'!B92</f>
        <v>2.25</v>
      </c>
      <c r="C29" s="290" t="str">
        <f>'Orçamento por Disciplina'!C92</f>
        <v>PROJETO EXECUTIVO DE RESTAURAÇÃO DE BENS MÓVEIS E INTEGRADOS</v>
      </c>
      <c r="D29" s="291">
        <f>'Orçamento por Disciplina'!I92</f>
        <v>12687.039000000001</v>
      </c>
      <c r="E29" s="146">
        <f t="shared" si="0"/>
        <v>2.562E-2</v>
      </c>
      <c r="F29" s="147">
        <f t="shared" si="1"/>
        <v>0</v>
      </c>
      <c r="G29" s="146"/>
      <c r="H29" s="147">
        <f t="shared" si="2"/>
        <v>0</v>
      </c>
      <c r="I29" s="146"/>
      <c r="J29" s="147">
        <f t="shared" si="3"/>
        <v>0</v>
      </c>
      <c r="K29" s="146"/>
      <c r="L29" s="147">
        <f t="shared" si="4"/>
        <v>6343.5190000000002</v>
      </c>
      <c r="M29" s="146">
        <v>0.5</v>
      </c>
      <c r="N29" s="147">
        <f t="shared" si="5"/>
        <v>6343.5190000000002</v>
      </c>
      <c r="O29" s="146">
        <v>0.5</v>
      </c>
      <c r="P29" s="147">
        <f t="shared" si="6"/>
        <v>0</v>
      </c>
      <c r="Q29" s="146"/>
      <c r="R29" s="147">
        <f t="shared" si="7"/>
        <v>12687.038</v>
      </c>
      <c r="S29" s="115">
        <f t="shared" si="8"/>
        <v>1</v>
      </c>
      <c r="U29" s="8"/>
    </row>
    <row r="30" spans="2:21" x14ac:dyDescent="0.25">
      <c r="B30" s="349" t="str">
        <f>'Orçamento por Disciplina'!B94</f>
        <v>2.26</v>
      </c>
      <c r="C30" s="290" t="str">
        <f>'Orçamento por Disciplina'!C94</f>
        <v>PROJETO EXECUTIVO MUSEOGRÁFICO</v>
      </c>
      <c r="D30" s="291">
        <f>'Orçamento por Disciplina'!I94</f>
        <v>8468.905999999999</v>
      </c>
      <c r="E30" s="146">
        <f t="shared" si="0"/>
        <v>1.7100000000000001E-2</v>
      </c>
      <c r="F30" s="147">
        <f t="shared" si="1"/>
        <v>0</v>
      </c>
      <c r="G30" s="146"/>
      <c r="H30" s="147">
        <f t="shared" si="2"/>
        <v>0</v>
      </c>
      <c r="I30" s="146"/>
      <c r="J30" s="147">
        <f t="shared" si="3"/>
        <v>0</v>
      </c>
      <c r="K30" s="146"/>
      <c r="L30" s="147">
        <f t="shared" si="4"/>
        <v>4234.4530000000004</v>
      </c>
      <c r="M30" s="146">
        <v>0.5</v>
      </c>
      <c r="N30" s="147">
        <f t="shared" si="5"/>
        <v>4234.4530000000004</v>
      </c>
      <c r="O30" s="146">
        <v>0.5</v>
      </c>
      <c r="P30" s="147">
        <f t="shared" si="6"/>
        <v>0</v>
      </c>
      <c r="Q30" s="146"/>
      <c r="R30" s="147">
        <f t="shared" si="7"/>
        <v>8468.9060000000009</v>
      </c>
      <c r="S30" s="115">
        <f t="shared" si="8"/>
        <v>1</v>
      </c>
      <c r="U30" s="8"/>
    </row>
    <row r="31" spans="2:21" x14ac:dyDescent="0.25">
      <c r="B31" s="349" t="str">
        <f>'Orçamento por Disciplina'!B97</f>
        <v>2.27</v>
      </c>
      <c r="C31" s="290" t="str">
        <f>'Orçamento por Disciplina'!C97</f>
        <v>PROJETO EXECUTIVO DE PAISAGISMO</v>
      </c>
      <c r="D31" s="291">
        <f>'Orçamento por Disciplina'!I97</f>
        <v>8468.905999999999</v>
      </c>
      <c r="E31" s="146">
        <f t="shared" si="0"/>
        <v>1.7100000000000001E-2</v>
      </c>
      <c r="F31" s="147">
        <f t="shared" si="1"/>
        <v>0</v>
      </c>
      <c r="G31" s="146"/>
      <c r="H31" s="147">
        <f t="shared" si="2"/>
        <v>0</v>
      </c>
      <c r="I31" s="146"/>
      <c r="J31" s="147">
        <f t="shared" si="3"/>
        <v>0</v>
      </c>
      <c r="K31" s="146"/>
      <c r="L31" s="147">
        <f t="shared" si="4"/>
        <v>4234.4530000000004</v>
      </c>
      <c r="M31" s="146">
        <v>0.5</v>
      </c>
      <c r="N31" s="147">
        <f t="shared" si="5"/>
        <v>4234.4530000000004</v>
      </c>
      <c r="O31" s="146">
        <v>0.5</v>
      </c>
      <c r="P31" s="147">
        <f t="shared" si="6"/>
        <v>0</v>
      </c>
      <c r="Q31" s="146"/>
      <c r="R31" s="147">
        <f t="shared" si="7"/>
        <v>8468.9060000000009</v>
      </c>
      <c r="S31" s="115">
        <f t="shared" si="8"/>
        <v>1</v>
      </c>
      <c r="U31" s="8"/>
    </row>
    <row r="32" spans="2:21" x14ac:dyDescent="0.25">
      <c r="B32" s="349" t="str">
        <f>'Orçamento por Disciplina'!B100</f>
        <v>2.28</v>
      </c>
      <c r="C32" s="290" t="str">
        <f>'Orçamento por Disciplina'!C100</f>
        <v>PROJETO EXECUTIVO DE ESTRUTURAS</v>
      </c>
      <c r="D32" s="291">
        <f>'Orçamento por Disciplina'!I100</f>
        <v>7086.2389999999996</v>
      </c>
      <c r="E32" s="146">
        <f t="shared" si="0"/>
        <v>1.431E-2</v>
      </c>
      <c r="F32" s="147">
        <f t="shared" si="1"/>
        <v>0</v>
      </c>
      <c r="G32" s="146"/>
      <c r="H32" s="147">
        <f t="shared" si="2"/>
        <v>0</v>
      </c>
      <c r="I32" s="146"/>
      <c r="J32" s="147">
        <f t="shared" si="3"/>
        <v>0</v>
      </c>
      <c r="K32" s="146"/>
      <c r="L32" s="147">
        <f t="shared" si="4"/>
        <v>3543.1190000000001</v>
      </c>
      <c r="M32" s="146">
        <v>0.5</v>
      </c>
      <c r="N32" s="147">
        <f t="shared" si="5"/>
        <v>3543.1190000000001</v>
      </c>
      <c r="O32" s="146">
        <v>0.5</v>
      </c>
      <c r="P32" s="147">
        <f t="shared" si="6"/>
        <v>0</v>
      </c>
      <c r="Q32" s="146"/>
      <c r="R32" s="147">
        <f t="shared" si="7"/>
        <v>7086.2380000000003</v>
      </c>
      <c r="S32" s="115">
        <f t="shared" si="8"/>
        <v>1</v>
      </c>
      <c r="U32" s="8"/>
    </row>
    <row r="33" spans="2:21" x14ac:dyDescent="0.25">
      <c r="B33" s="349" t="str">
        <f>'Orçamento por Disciplina'!B102</f>
        <v>2.29</v>
      </c>
      <c r="C33" s="290" t="str">
        <f>'Orçamento por Disciplina'!C102</f>
        <v>PROJETO EXECUTIVO DE INSTALAÇÕES HIDRAÚLICAS</v>
      </c>
      <c r="D33" s="291">
        <f>'Orçamento por Disciplina'!I102</f>
        <v>6948.527</v>
      </c>
      <c r="E33" s="146">
        <f t="shared" si="0"/>
        <v>1.4030000000000001E-2</v>
      </c>
      <c r="F33" s="147">
        <f t="shared" si="1"/>
        <v>0</v>
      </c>
      <c r="G33" s="146"/>
      <c r="H33" s="147">
        <f t="shared" si="2"/>
        <v>0</v>
      </c>
      <c r="I33" s="146"/>
      <c r="J33" s="147">
        <f t="shared" si="3"/>
        <v>0</v>
      </c>
      <c r="K33" s="146"/>
      <c r="L33" s="147">
        <f t="shared" si="4"/>
        <v>3474.2629999999999</v>
      </c>
      <c r="M33" s="146">
        <v>0.5</v>
      </c>
      <c r="N33" s="147">
        <f t="shared" si="5"/>
        <v>3474.2629999999999</v>
      </c>
      <c r="O33" s="146">
        <v>0.5</v>
      </c>
      <c r="P33" s="147">
        <f t="shared" si="6"/>
        <v>0</v>
      </c>
      <c r="Q33" s="146"/>
      <c r="R33" s="147">
        <f t="shared" si="7"/>
        <v>6948.5259999999998</v>
      </c>
      <c r="S33" s="115">
        <f t="shared" si="8"/>
        <v>1</v>
      </c>
      <c r="U33" s="8"/>
    </row>
    <row r="34" spans="2:21" x14ac:dyDescent="0.25">
      <c r="B34" s="349" t="str">
        <f>'Orçamento por Disciplina'!B104</f>
        <v>2.30</v>
      </c>
      <c r="C34" s="290" t="str">
        <f>'Orçamento por Disciplina'!C104</f>
        <v>PROJETO EXECUTIVO DE ESGOTAMENTO SANITÁRIO</v>
      </c>
      <c r="D34" s="291">
        <f>'Orçamento por Disciplina'!I104</f>
        <v>6948.527</v>
      </c>
      <c r="E34" s="146">
        <f t="shared" si="0"/>
        <v>1.4030000000000001E-2</v>
      </c>
      <c r="F34" s="147">
        <f t="shared" si="1"/>
        <v>0</v>
      </c>
      <c r="G34" s="146"/>
      <c r="H34" s="147">
        <f t="shared" si="2"/>
        <v>0</v>
      </c>
      <c r="I34" s="146"/>
      <c r="J34" s="147">
        <f t="shared" si="3"/>
        <v>0</v>
      </c>
      <c r="K34" s="146"/>
      <c r="L34" s="147">
        <f t="shared" si="4"/>
        <v>3474.2629999999999</v>
      </c>
      <c r="M34" s="146">
        <v>0.5</v>
      </c>
      <c r="N34" s="147">
        <f t="shared" si="5"/>
        <v>3474.2629999999999</v>
      </c>
      <c r="O34" s="146">
        <v>0.5</v>
      </c>
      <c r="P34" s="147">
        <f t="shared" si="6"/>
        <v>0</v>
      </c>
      <c r="Q34" s="146"/>
      <c r="R34" s="147">
        <f t="shared" si="7"/>
        <v>6948.5259999999998</v>
      </c>
      <c r="S34" s="115">
        <f t="shared" si="8"/>
        <v>1</v>
      </c>
      <c r="U34" s="8"/>
    </row>
    <row r="35" spans="2:21" ht="30" x14ac:dyDescent="0.25">
      <c r="B35" s="349" t="str">
        <f>'Orçamento por Disciplina'!B106</f>
        <v>2.31</v>
      </c>
      <c r="C35" s="290" t="str">
        <f>'Orçamento por Disciplina'!C106</f>
        <v>PROJETO EXECUTIVO DE INSTALAÇÕES ELÉTRICAS / ELETRÔNICAS</v>
      </c>
      <c r="D35" s="291">
        <f>'Orçamento por Disciplina'!I106</f>
        <v>6948.527</v>
      </c>
      <c r="E35" s="146">
        <f t="shared" si="0"/>
        <v>1.4030000000000001E-2</v>
      </c>
      <c r="F35" s="147">
        <f t="shared" si="1"/>
        <v>0</v>
      </c>
      <c r="G35" s="146"/>
      <c r="H35" s="147">
        <f t="shared" si="2"/>
        <v>0</v>
      </c>
      <c r="I35" s="146"/>
      <c r="J35" s="147">
        <f t="shared" si="3"/>
        <v>0</v>
      </c>
      <c r="K35" s="146"/>
      <c r="L35" s="147">
        <f t="shared" si="4"/>
        <v>3474.2629999999999</v>
      </c>
      <c r="M35" s="146">
        <v>0.5</v>
      </c>
      <c r="N35" s="147">
        <f t="shared" si="5"/>
        <v>3474.2629999999999</v>
      </c>
      <c r="O35" s="146">
        <v>0.5</v>
      </c>
      <c r="P35" s="147">
        <f t="shared" si="6"/>
        <v>0</v>
      </c>
      <c r="Q35" s="146"/>
      <c r="R35" s="147">
        <f t="shared" si="7"/>
        <v>6948.5259999999998</v>
      </c>
      <c r="S35" s="115">
        <f t="shared" si="8"/>
        <v>1</v>
      </c>
      <c r="U35" s="8"/>
    </row>
    <row r="36" spans="2:21" x14ac:dyDescent="0.25">
      <c r="B36" s="349" t="str">
        <f>'Orçamento por Disciplina'!B108</f>
        <v>2.32</v>
      </c>
      <c r="C36" s="290" t="str">
        <f>'Orçamento por Disciplina'!C108</f>
        <v>PROJETO EXECUTIVO DE LUMINOTECNIA</v>
      </c>
      <c r="D36" s="291">
        <f>'Orçamento por Disciplina'!I108</f>
        <v>10149.617</v>
      </c>
      <c r="E36" s="146">
        <f t="shared" si="0"/>
        <v>2.0500000000000001E-2</v>
      </c>
      <c r="F36" s="147">
        <f t="shared" si="1"/>
        <v>0</v>
      </c>
      <c r="G36" s="146"/>
      <c r="H36" s="147">
        <f t="shared" si="2"/>
        <v>0</v>
      </c>
      <c r="I36" s="146"/>
      <c r="J36" s="147">
        <f t="shared" si="3"/>
        <v>0</v>
      </c>
      <c r="K36" s="146"/>
      <c r="L36" s="147">
        <f t="shared" si="4"/>
        <v>5074.808</v>
      </c>
      <c r="M36" s="146">
        <v>0.5</v>
      </c>
      <c r="N36" s="147">
        <f t="shared" si="5"/>
        <v>5074.808</v>
      </c>
      <c r="O36" s="146">
        <v>0.5</v>
      </c>
      <c r="P36" s="147">
        <f t="shared" si="6"/>
        <v>0</v>
      </c>
      <c r="Q36" s="146"/>
      <c r="R36" s="147">
        <f t="shared" si="7"/>
        <v>10149.616</v>
      </c>
      <c r="S36" s="115">
        <f t="shared" si="8"/>
        <v>1</v>
      </c>
      <c r="U36" s="8"/>
    </row>
    <row r="37" spans="2:21" ht="30" x14ac:dyDescent="0.25">
      <c r="B37" s="349" t="str">
        <f>'Orçamento por Disciplina'!B111</f>
        <v>2.33</v>
      </c>
      <c r="C37" s="290" t="str">
        <f>'Orçamento por Disciplina'!C111</f>
        <v xml:space="preserve">PROJETO EXECUTIVO DE PREVENÇÃO E COMBATE A INCÊNDIOS </v>
      </c>
      <c r="D37" s="291">
        <f>'Orçamento por Disciplina'!I111</f>
        <v>7086.2389999999996</v>
      </c>
      <c r="E37" s="146">
        <f t="shared" si="0"/>
        <v>1.431E-2</v>
      </c>
      <c r="F37" s="147">
        <f t="shared" si="1"/>
        <v>0</v>
      </c>
      <c r="G37" s="146"/>
      <c r="H37" s="147">
        <f t="shared" si="2"/>
        <v>0</v>
      </c>
      <c r="I37" s="146"/>
      <c r="J37" s="147">
        <f t="shared" si="3"/>
        <v>0</v>
      </c>
      <c r="K37" s="146"/>
      <c r="L37" s="147">
        <f t="shared" si="4"/>
        <v>3543.1190000000001</v>
      </c>
      <c r="M37" s="146">
        <v>0.5</v>
      </c>
      <c r="N37" s="147">
        <f t="shared" si="5"/>
        <v>3543.1190000000001</v>
      </c>
      <c r="O37" s="146">
        <v>0.5</v>
      </c>
      <c r="P37" s="147">
        <f t="shared" si="6"/>
        <v>0</v>
      </c>
      <c r="Q37" s="146"/>
      <c r="R37" s="147">
        <f t="shared" si="7"/>
        <v>7086.2380000000003</v>
      </c>
      <c r="S37" s="115">
        <f t="shared" si="8"/>
        <v>1</v>
      </c>
      <c r="U37" s="8"/>
    </row>
    <row r="38" spans="2:21" x14ac:dyDescent="0.25">
      <c r="B38" s="349" t="str">
        <f>'Orçamento por Disciplina'!B113</f>
        <v>2.34</v>
      </c>
      <c r="C38" s="290" t="str">
        <f>'Orçamento por Disciplina'!C113</f>
        <v>PROJETO EXECUTIVO DE SPDA</v>
      </c>
      <c r="D38" s="291">
        <f>'Orçamento por Disciplina'!I113</f>
        <v>6948.52</v>
      </c>
      <c r="E38" s="146">
        <f t="shared" si="0"/>
        <v>1.4030000000000001E-2</v>
      </c>
      <c r="F38" s="147">
        <f t="shared" si="1"/>
        <v>0</v>
      </c>
      <c r="G38" s="146"/>
      <c r="H38" s="147">
        <f t="shared" si="2"/>
        <v>0</v>
      </c>
      <c r="I38" s="146"/>
      <c r="J38" s="147">
        <f t="shared" si="3"/>
        <v>0</v>
      </c>
      <c r="K38" s="146"/>
      <c r="L38" s="147">
        <f t="shared" si="4"/>
        <v>3474.26</v>
      </c>
      <c r="M38" s="146">
        <v>0.5</v>
      </c>
      <c r="N38" s="147">
        <f t="shared" si="5"/>
        <v>3474.26</v>
      </c>
      <c r="O38" s="146">
        <v>0.5</v>
      </c>
      <c r="P38" s="147">
        <f t="shared" si="6"/>
        <v>0</v>
      </c>
      <c r="Q38" s="146"/>
      <c r="R38" s="147">
        <f t="shared" si="7"/>
        <v>6948.52</v>
      </c>
      <c r="S38" s="115">
        <f t="shared" si="8"/>
        <v>1</v>
      </c>
      <c r="U38" s="8"/>
    </row>
    <row r="39" spans="2:21" x14ac:dyDescent="0.25">
      <c r="B39" s="349" t="str">
        <f>'Orçamento por Disciplina'!B115</f>
        <v>2.35</v>
      </c>
      <c r="C39" s="290" t="str">
        <f>'Orçamento por Disciplina'!C115</f>
        <v>PROJETO EXECUTIVO DE TELEFONIA E REDE LÓGICA</v>
      </c>
      <c r="D39" s="291">
        <f>'Orçamento por Disciplina'!I115</f>
        <v>6948.52</v>
      </c>
      <c r="E39" s="146">
        <f t="shared" si="0"/>
        <v>1.4030000000000001E-2</v>
      </c>
      <c r="F39" s="147">
        <f t="shared" si="1"/>
        <v>0</v>
      </c>
      <c r="G39" s="146"/>
      <c r="H39" s="147">
        <f t="shared" si="2"/>
        <v>0</v>
      </c>
      <c r="I39" s="146"/>
      <c r="J39" s="147">
        <f t="shared" si="3"/>
        <v>0</v>
      </c>
      <c r="K39" s="146"/>
      <c r="L39" s="147">
        <f t="shared" si="4"/>
        <v>3474.26</v>
      </c>
      <c r="M39" s="146">
        <v>0.5</v>
      </c>
      <c r="N39" s="147">
        <f t="shared" si="5"/>
        <v>3474.26</v>
      </c>
      <c r="O39" s="146">
        <v>0.5</v>
      </c>
      <c r="P39" s="147">
        <f t="shared" si="6"/>
        <v>0</v>
      </c>
      <c r="Q39" s="146"/>
      <c r="R39" s="147">
        <f t="shared" si="7"/>
        <v>6948.52</v>
      </c>
      <c r="S39" s="115">
        <f t="shared" si="8"/>
        <v>1</v>
      </c>
      <c r="U39" s="8"/>
    </row>
    <row r="40" spans="2:21" ht="30" x14ac:dyDescent="0.25">
      <c r="B40" s="349" t="str">
        <f>'Orçamento por Disciplina'!B117</f>
        <v>2.36</v>
      </c>
      <c r="C40" s="290" t="str">
        <f>'Orçamento por Disciplina'!C117</f>
        <v>PROJETO EXECUTIVO DE HVAC (VENTILAÇÃO, EXAUSTÃO E AR CONDICIONADO)</v>
      </c>
      <c r="D40" s="291">
        <f>'Orçamento por Disciplina'!I117</f>
        <v>6948.52</v>
      </c>
      <c r="E40" s="146">
        <f t="shared" si="0"/>
        <v>1.4030000000000001E-2</v>
      </c>
      <c r="F40" s="147">
        <f t="shared" si="1"/>
        <v>0</v>
      </c>
      <c r="G40" s="146"/>
      <c r="H40" s="147">
        <f t="shared" si="2"/>
        <v>0</v>
      </c>
      <c r="I40" s="146"/>
      <c r="J40" s="147">
        <f t="shared" si="3"/>
        <v>0</v>
      </c>
      <c r="K40" s="146"/>
      <c r="L40" s="147">
        <f t="shared" si="4"/>
        <v>3474.26</v>
      </c>
      <c r="M40" s="146">
        <v>0.5</v>
      </c>
      <c r="N40" s="147">
        <f t="shared" si="5"/>
        <v>3474.26</v>
      </c>
      <c r="O40" s="146">
        <v>0.5</v>
      </c>
      <c r="P40" s="147">
        <f t="shared" si="6"/>
        <v>0</v>
      </c>
      <c r="Q40" s="146"/>
      <c r="R40" s="147">
        <f t="shared" si="7"/>
        <v>6948.52</v>
      </c>
      <c r="S40" s="115">
        <f t="shared" si="8"/>
        <v>1</v>
      </c>
      <c r="U40" s="8"/>
    </row>
    <row r="41" spans="2:21" x14ac:dyDescent="0.25">
      <c r="B41" s="349" t="str">
        <f>'Orçamento por Disciplina'!B119</f>
        <v>2.37</v>
      </c>
      <c r="C41" s="290" t="str">
        <f>'Orçamento por Disciplina'!C119</f>
        <v>PROJETO EXECUTIVO DE SONORIZAÇÃO</v>
      </c>
      <c r="D41" s="291">
        <f>'Orçamento por Disciplina'!I119</f>
        <v>6948.52</v>
      </c>
      <c r="E41" s="146">
        <f t="shared" si="0"/>
        <v>1.4030000000000001E-2</v>
      </c>
      <c r="F41" s="147">
        <f t="shared" si="1"/>
        <v>0</v>
      </c>
      <c r="G41" s="146"/>
      <c r="H41" s="147">
        <f t="shared" si="2"/>
        <v>0</v>
      </c>
      <c r="I41" s="146"/>
      <c r="J41" s="147">
        <f t="shared" si="3"/>
        <v>0</v>
      </c>
      <c r="K41" s="146"/>
      <c r="L41" s="147">
        <f t="shared" si="4"/>
        <v>3474.26</v>
      </c>
      <c r="M41" s="146">
        <v>0.5</v>
      </c>
      <c r="N41" s="147">
        <f t="shared" si="5"/>
        <v>3474.26</v>
      </c>
      <c r="O41" s="146">
        <v>0.5</v>
      </c>
      <c r="P41" s="147">
        <f t="shared" si="6"/>
        <v>0</v>
      </c>
      <c r="Q41" s="146"/>
      <c r="R41" s="147">
        <f t="shared" si="7"/>
        <v>6948.52</v>
      </c>
      <c r="S41" s="115">
        <f t="shared" si="8"/>
        <v>1</v>
      </c>
      <c r="U41" s="8"/>
    </row>
    <row r="42" spans="2:21" x14ac:dyDescent="0.25">
      <c r="B42" s="349" t="str">
        <f>'Orçamento por Disciplina'!B121</f>
        <v>2.38</v>
      </c>
      <c r="C42" s="290" t="str">
        <f>'Orçamento por Disciplina'!C121</f>
        <v>MEMORIAL DESCRITIVO - FINAL</v>
      </c>
      <c r="D42" s="291">
        <f>'Orçamento por Disciplina'!I121</f>
        <v>9632.93</v>
      </c>
      <c r="E42" s="146">
        <f t="shared" si="0"/>
        <v>1.9449999999999999E-2</v>
      </c>
      <c r="F42" s="147">
        <f t="shared" si="1"/>
        <v>0</v>
      </c>
      <c r="G42" s="146"/>
      <c r="H42" s="147">
        <f t="shared" si="2"/>
        <v>0</v>
      </c>
      <c r="I42" s="146"/>
      <c r="J42" s="147">
        <f t="shared" si="3"/>
        <v>0</v>
      </c>
      <c r="K42" s="146"/>
      <c r="L42" s="147">
        <f t="shared" si="4"/>
        <v>0</v>
      </c>
      <c r="M42" s="146"/>
      <c r="N42" s="147">
        <f t="shared" si="5"/>
        <v>0</v>
      </c>
      <c r="O42" s="146"/>
      <c r="P42" s="147">
        <f t="shared" si="6"/>
        <v>9632.93</v>
      </c>
      <c r="Q42" s="146">
        <v>1</v>
      </c>
      <c r="R42" s="147">
        <f t="shared" si="7"/>
        <v>9632.93</v>
      </c>
      <c r="S42" s="115">
        <f t="shared" si="8"/>
        <v>1</v>
      </c>
      <c r="U42" s="8"/>
    </row>
    <row r="43" spans="2:21" x14ac:dyDescent="0.25">
      <c r="B43" s="349" t="str">
        <f>'Orçamento por Disciplina'!B124</f>
        <v>2.39</v>
      </c>
      <c r="C43" s="290" t="str">
        <f>'Orçamento por Disciplina'!C124</f>
        <v>CADERNO DE ENCARGOS</v>
      </c>
      <c r="D43" s="291">
        <f>'Orçamento por Disciplina'!I124</f>
        <v>9632.93</v>
      </c>
      <c r="E43" s="146">
        <f t="shared" si="0"/>
        <v>1.9449999999999999E-2</v>
      </c>
      <c r="F43" s="147">
        <f t="shared" si="1"/>
        <v>0</v>
      </c>
      <c r="G43" s="146"/>
      <c r="H43" s="147">
        <f t="shared" si="2"/>
        <v>0</v>
      </c>
      <c r="I43" s="146"/>
      <c r="J43" s="147">
        <f t="shared" si="3"/>
        <v>0</v>
      </c>
      <c r="K43" s="146"/>
      <c r="L43" s="147">
        <f t="shared" si="4"/>
        <v>0</v>
      </c>
      <c r="M43" s="146"/>
      <c r="N43" s="147">
        <f t="shared" si="5"/>
        <v>0</v>
      </c>
      <c r="O43" s="146"/>
      <c r="P43" s="147">
        <f t="shared" si="6"/>
        <v>9632.93</v>
      </c>
      <c r="Q43" s="146">
        <v>1</v>
      </c>
      <c r="R43" s="147">
        <f t="shared" si="7"/>
        <v>9632.93</v>
      </c>
      <c r="S43" s="115">
        <f t="shared" si="8"/>
        <v>1</v>
      </c>
      <c r="U43" s="8"/>
    </row>
    <row r="44" spans="2:21" x14ac:dyDescent="0.25">
      <c r="B44" s="349" t="str">
        <f>'Orçamento por Disciplina'!B127</f>
        <v>2.40</v>
      </c>
      <c r="C44" s="290" t="str">
        <f>'Orçamento por Disciplina'!C127</f>
        <v>CADERNO DE ESPECIFICAÇÕES TÉCNICAS</v>
      </c>
      <c r="D44" s="291">
        <f>'Orçamento por Disciplina'!I127</f>
        <v>9632.93</v>
      </c>
      <c r="E44" s="146">
        <f t="shared" si="0"/>
        <v>1.9449999999999999E-2</v>
      </c>
      <c r="F44" s="147">
        <f t="shared" si="1"/>
        <v>0</v>
      </c>
      <c r="G44" s="146"/>
      <c r="H44" s="147">
        <f t="shared" si="2"/>
        <v>0</v>
      </c>
      <c r="I44" s="146"/>
      <c r="J44" s="147">
        <f t="shared" si="3"/>
        <v>0</v>
      </c>
      <c r="K44" s="146"/>
      <c r="L44" s="147">
        <f t="shared" si="4"/>
        <v>0</v>
      </c>
      <c r="M44" s="146"/>
      <c r="N44" s="147">
        <f t="shared" si="5"/>
        <v>0</v>
      </c>
      <c r="O44" s="146"/>
      <c r="P44" s="147">
        <f t="shared" si="6"/>
        <v>9632.93</v>
      </c>
      <c r="Q44" s="146">
        <v>1</v>
      </c>
      <c r="R44" s="147">
        <f t="shared" si="7"/>
        <v>9632.93</v>
      </c>
      <c r="S44" s="115">
        <f t="shared" si="8"/>
        <v>1</v>
      </c>
      <c r="U44" s="8"/>
    </row>
    <row r="45" spans="2:21" x14ac:dyDescent="0.25">
      <c r="B45" s="349" t="str">
        <f>'Orçamento por Disciplina'!B130</f>
        <v>2.41</v>
      </c>
      <c r="C45" s="290" t="str">
        <f>'Orçamento por Disciplina'!C130</f>
        <v>ORÇAMENTO EXECUTIVO</v>
      </c>
      <c r="D45" s="291">
        <f>'Orçamento por Disciplina'!I130</f>
        <v>17290.419999999998</v>
      </c>
      <c r="E45" s="146">
        <f t="shared" si="0"/>
        <v>3.492E-2</v>
      </c>
      <c r="F45" s="147">
        <f t="shared" si="1"/>
        <v>0</v>
      </c>
      <c r="G45" s="146"/>
      <c r="H45" s="147">
        <f t="shared" si="2"/>
        <v>0</v>
      </c>
      <c r="I45" s="146"/>
      <c r="J45" s="147">
        <f t="shared" si="3"/>
        <v>0</v>
      </c>
      <c r="K45" s="146"/>
      <c r="L45" s="147">
        <f t="shared" si="4"/>
        <v>0</v>
      </c>
      <c r="M45" s="146"/>
      <c r="N45" s="147">
        <f t="shared" si="5"/>
        <v>0</v>
      </c>
      <c r="O45" s="146"/>
      <c r="P45" s="147">
        <f t="shared" si="6"/>
        <v>17290.419999999998</v>
      </c>
      <c r="Q45" s="146">
        <v>1</v>
      </c>
      <c r="R45" s="147">
        <f t="shared" si="7"/>
        <v>17290.419999999998</v>
      </c>
      <c r="S45" s="115">
        <f t="shared" si="8"/>
        <v>1</v>
      </c>
      <c r="U45" s="8"/>
    </row>
    <row r="46" spans="2:21" x14ac:dyDescent="0.25">
      <c r="B46" s="349" t="s">
        <v>233</v>
      </c>
      <c r="C46" s="290" t="s">
        <v>235</v>
      </c>
      <c r="D46" s="291" cm="1">
        <f t="array" ref="D46">'Planilha de Preço'!J29:J29</f>
        <v>2569.692</v>
      </c>
      <c r="E46" s="146">
        <f t="shared" si="0"/>
        <v>5.1900000000000002E-3</v>
      </c>
      <c r="F46" s="147">
        <f t="shared" si="1"/>
        <v>0</v>
      </c>
      <c r="G46" s="146"/>
      <c r="H46" s="147">
        <f t="shared" si="2"/>
        <v>0</v>
      </c>
      <c r="I46" s="146"/>
      <c r="J46" s="147">
        <f t="shared" si="3"/>
        <v>1284.846</v>
      </c>
      <c r="K46" s="146">
        <v>0.5</v>
      </c>
      <c r="L46" s="147">
        <f t="shared" si="4"/>
        <v>0</v>
      </c>
      <c r="M46" s="146"/>
      <c r="N46" s="147">
        <f t="shared" si="5"/>
        <v>1284.846</v>
      </c>
      <c r="O46" s="146">
        <v>0.5</v>
      </c>
      <c r="P46" s="147">
        <f t="shared" si="6"/>
        <v>0</v>
      </c>
      <c r="Q46" s="146"/>
      <c r="R46" s="147">
        <f t="shared" si="7"/>
        <v>2569.692</v>
      </c>
      <c r="S46" s="115">
        <f t="shared" si="8"/>
        <v>1</v>
      </c>
      <c r="U46" s="8"/>
    </row>
    <row r="47" spans="2:21" x14ac:dyDescent="0.25">
      <c r="B47" s="349" t="s">
        <v>234</v>
      </c>
      <c r="C47" s="290" t="s">
        <v>236</v>
      </c>
      <c r="D47" s="293" cm="1">
        <f t="array" ref="D47">'Planilha de Preço'!J37:J37</f>
        <v>913.86899999999991</v>
      </c>
      <c r="E47" s="146">
        <f t="shared" si="0"/>
        <v>1.8500000000000001E-3</v>
      </c>
      <c r="F47" s="147">
        <f t="shared" si="1"/>
        <v>0</v>
      </c>
      <c r="G47" s="146"/>
      <c r="H47" s="147">
        <f t="shared" si="2"/>
        <v>0</v>
      </c>
      <c r="I47" s="146"/>
      <c r="J47" s="147">
        <f t="shared" si="3"/>
        <v>456.93400000000003</v>
      </c>
      <c r="K47" s="146">
        <v>0.5</v>
      </c>
      <c r="L47" s="147">
        <f t="shared" si="4"/>
        <v>0</v>
      </c>
      <c r="M47" s="146"/>
      <c r="N47" s="147">
        <f t="shared" si="5"/>
        <v>456.93400000000003</v>
      </c>
      <c r="O47" s="146">
        <v>0.5</v>
      </c>
      <c r="P47" s="147">
        <f t="shared" si="6"/>
        <v>0</v>
      </c>
      <c r="Q47" s="146"/>
      <c r="R47" s="147">
        <f t="shared" si="7"/>
        <v>913.86800000000005</v>
      </c>
      <c r="S47" s="115">
        <f t="shared" si="8"/>
        <v>1</v>
      </c>
      <c r="U47" s="8"/>
    </row>
    <row r="48" spans="2:21" s="11" customFormat="1" ht="27" customHeight="1" x14ac:dyDescent="0.25">
      <c r="B48" s="346" t="s">
        <v>247</v>
      </c>
      <c r="C48" s="257"/>
      <c r="D48" s="287">
        <f>SUM(D5:D47)</f>
        <v>495190.2900000001</v>
      </c>
      <c r="E48" s="288">
        <f>SUM(E5:E47)</f>
        <v>1.0000199999999997</v>
      </c>
      <c r="F48" s="149">
        <f>SUM(F5:F47)</f>
        <v>52980.929000000004</v>
      </c>
      <c r="G48" s="148">
        <f>ROUND(F48/$D$48,5)</f>
        <v>0.10699</v>
      </c>
      <c r="H48" s="149">
        <f>SUM(H5:H47)</f>
        <v>105785.143</v>
      </c>
      <c r="I48" s="148">
        <f>ROUND(H48/$D$48,5)</f>
        <v>0.21362999999999999</v>
      </c>
      <c r="J48" s="149">
        <f>SUM(J5:J47)</f>
        <v>137444.231</v>
      </c>
      <c r="K48" s="148">
        <f>ROUND(J48/$D$48,5)</f>
        <v>0.27755999999999997</v>
      </c>
      <c r="L48" s="149">
        <f>SUM(L5:L47)</f>
        <v>75524.487999999983</v>
      </c>
      <c r="M48" s="148">
        <f>ROUND(L48/$D$48,5)</f>
        <v>0.15251999999999999</v>
      </c>
      <c r="N48" s="149">
        <f>SUM(N5:N47)</f>
        <v>77266.267999999982</v>
      </c>
      <c r="O48" s="148">
        <f>ROUND(N48/$D$48,5)</f>
        <v>0.15603</v>
      </c>
      <c r="P48" s="149">
        <f>SUM(P5:P47)</f>
        <v>46189.21</v>
      </c>
      <c r="Q48" s="148">
        <f>ROUND(P48/$D$48,5)</f>
        <v>9.3280000000000002E-2</v>
      </c>
      <c r="R48" s="289">
        <f>SUM(R5:R47)+0.02</f>
        <v>495190.28900000011</v>
      </c>
      <c r="S48" s="350">
        <f>ROUND(R48/$D$48,5)</f>
        <v>1</v>
      </c>
      <c r="U48" s="294"/>
    </row>
    <row r="49" spans="2:19" s="11" customFormat="1" ht="24.75" customHeight="1" thickBot="1" x14ac:dyDescent="0.3">
      <c r="B49" s="351"/>
      <c r="C49" s="352"/>
      <c r="D49" s="353"/>
      <c r="E49" s="354"/>
      <c r="F49" s="355">
        <f>F48</f>
        <v>52980.929000000004</v>
      </c>
      <c r="G49" s="356">
        <f>ROUND(F49/$D$48,5)</f>
        <v>0.10699</v>
      </c>
      <c r="H49" s="355">
        <f>H48+F49</f>
        <v>158766.07199999999</v>
      </c>
      <c r="I49" s="356">
        <f>ROUND(H49/$D$48,5)</f>
        <v>0.32062000000000002</v>
      </c>
      <c r="J49" s="355">
        <f>J48+H49</f>
        <v>296210.30299999996</v>
      </c>
      <c r="K49" s="356">
        <f>ROUND(J49/$D$48,5)</f>
        <v>0.59816999999999998</v>
      </c>
      <c r="L49" s="355">
        <f>L48+J49</f>
        <v>371734.79099999997</v>
      </c>
      <c r="M49" s="356">
        <f>ROUND(L49/$D$48,5)</f>
        <v>0.75068999999999997</v>
      </c>
      <c r="N49" s="355">
        <f>N48+L49</f>
        <v>449001.05899999995</v>
      </c>
      <c r="O49" s="356">
        <f>ROUND(N49/$D$48,5)</f>
        <v>0.90671999999999997</v>
      </c>
      <c r="P49" s="355">
        <f>P48+N49+0.02</f>
        <v>495190.28899999999</v>
      </c>
      <c r="Q49" s="356">
        <f>ROUND(P49/$D$48,5)</f>
        <v>1</v>
      </c>
      <c r="R49" s="357"/>
      <c r="S49" s="358"/>
    </row>
    <row r="51" spans="2:19" x14ac:dyDescent="0.25">
      <c r="P51" s="274" t="s">
        <v>252</v>
      </c>
      <c r="Q51" s="274"/>
      <c r="R51" s="274"/>
      <c r="S51" s="274"/>
    </row>
    <row r="53" spans="2:19" x14ac:dyDescent="0.25">
      <c r="F53" s="206" t="s">
        <v>260</v>
      </c>
      <c r="G53" s="206"/>
      <c r="H53" s="206"/>
      <c r="I53" s="206"/>
      <c r="J53" s="206"/>
    </row>
    <row r="54" spans="2:19" x14ac:dyDescent="0.25">
      <c r="F54" s="272" t="s">
        <v>256</v>
      </c>
      <c r="G54" s="272"/>
      <c r="H54" s="272"/>
      <c r="I54" s="272"/>
      <c r="J54" s="272"/>
    </row>
    <row r="55" spans="2:19" x14ac:dyDescent="0.25">
      <c r="F55" s="206" t="s">
        <v>254</v>
      </c>
      <c r="G55" s="206"/>
      <c r="H55" s="206"/>
      <c r="I55" s="206"/>
      <c r="J55" s="206"/>
    </row>
    <row r="56" spans="2:19" x14ac:dyDescent="0.25">
      <c r="F56" s="206" t="s">
        <v>255</v>
      </c>
      <c r="G56" s="206"/>
      <c r="H56" s="206"/>
      <c r="I56" s="206"/>
      <c r="J56" s="206"/>
    </row>
  </sheetData>
  <mergeCells count="22">
    <mergeCell ref="P51:S51"/>
    <mergeCell ref="F53:J53"/>
    <mergeCell ref="F54:J54"/>
    <mergeCell ref="F55:J55"/>
    <mergeCell ref="F56:J56"/>
    <mergeCell ref="B2:S2"/>
    <mergeCell ref="F3:G3"/>
    <mergeCell ref="H3:I3"/>
    <mergeCell ref="J3:K3"/>
    <mergeCell ref="L3:M3"/>
    <mergeCell ref="N3:O3"/>
    <mergeCell ref="P3:Q3"/>
    <mergeCell ref="R48:R49"/>
    <mergeCell ref="S48:S49"/>
    <mergeCell ref="R3:S3"/>
    <mergeCell ref="B3:B4"/>
    <mergeCell ref="C3:C4"/>
    <mergeCell ref="D3:D4"/>
    <mergeCell ref="E3:E4"/>
    <mergeCell ref="B48:C49"/>
    <mergeCell ref="D48:D49"/>
    <mergeCell ref="E48:E49"/>
  </mergeCells>
  <printOptions horizontalCentered="1"/>
  <pageMargins left="0.51181102362204722" right="0.31496062992125984" top="0.78" bottom="0.31496062992125984" header="0.23622047244094491" footer="0.15748031496062992"/>
  <pageSetup paperSize="9" scale="54" orientation="landscape" r:id="rId1"/>
  <headerFooter>
    <oddHeader>&amp;L&amp;G&amp;C&amp;"Aptos Black,Regular"&amp;18&amp;K03+000SECRETARIA MUNICIPAL DE PLANEJAMENTO E ORÇAMENTO
SETOR DE ENGENHARIA</oddHeader>
    <oddFooter>&amp;CRua Tiradentes, nº 116 - Centro - Chapada dos Guimarães - MT - 78.195-000&amp;R&amp;P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6</vt:i4>
      </vt:variant>
    </vt:vector>
  </HeadingPairs>
  <TitlesOfParts>
    <vt:vector size="11" baseType="lpstr">
      <vt:lpstr>Planilha de Preço</vt:lpstr>
      <vt:lpstr>Orçamento por Disciplina</vt:lpstr>
      <vt:lpstr>Estimativa meses de trabalhado</vt:lpstr>
      <vt:lpstr>Cálculo do fator "K"</vt:lpstr>
      <vt:lpstr>Cronograma Físico Financeiro</vt:lpstr>
      <vt:lpstr>'Cálculo do fator "K"'!Area_de_impressao</vt:lpstr>
      <vt:lpstr>'Cronograma Físico Financeiro'!Area_de_impressao</vt:lpstr>
      <vt:lpstr>'Estimativa meses de trabalhado'!Area_de_impressao</vt:lpstr>
      <vt:lpstr>'Orçamento por Disciplina'!Area_de_impressao</vt:lpstr>
      <vt:lpstr>'Planilha de Preço'!Area_de_impressao</vt:lpstr>
      <vt:lpstr>'Estimativa meses de trabalhado'!Titulos_de_impressao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SBE</dc:creator>
  <cp:lastModifiedBy>Adriano Barros</cp:lastModifiedBy>
  <cp:lastPrinted>2025-11-07T15:46:45Z</cp:lastPrinted>
  <dcterms:created xsi:type="dcterms:W3CDTF">2013-07-09T12:36:16Z</dcterms:created>
  <dcterms:modified xsi:type="dcterms:W3CDTF">2025-11-07T15:47:42Z</dcterms:modified>
</cp:coreProperties>
</file>